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drawings/drawing2.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3.xml" ContentType="application/vnd.openxmlformats-officedocument.drawing+xml"/>
  <Override PartName="/xl/tables/table8.xml" ContentType="application/vnd.openxmlformats-officedocument.spreadsheetml.table+xml"/>
  <Override PartName="/xl/queryTables/queryTable5.xml" ContentType="application/vnd.openxmlformats-officedocument.spreadsheetml.queryTable+xml"/>
  <Override PartName="/xl/drawings/drawing4.xml" ContentType="application/vnd.openxmlformats-officedocument.drawing+xml"/>
  <Override PartName="/xl/tables/table9.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10.xml" ContentType="application/vnd.openxmlformats-officedocument.spreadsheetml.table+xml"/>
  <Override PartName="/xl/queryTables/queryTable6.xml" ContentType="application/vnd.openxmlformats-officedocument.spreadsheetml.queryTable+xml"/>
  <Override PartName="/xl/drawings/drawing11.xml" ContentType="application/vnd.openxmlformats-officedocument.drawing+xml"/>
  <Override PartName="/xl/tables/table11.xml" ContentType="application/vnd.openxmlformats-officedocument.spreadsheetml.table+xml"/>
  <Override PartName="/xl/queryTables/queryTable7.xml" ContentType="application/vnd.openxmlformats-officedocument.spreadsheetml.queryTable+xml"/>
  <Override PartName="/xl/drawings/drawing12.xml" ContentType="application/vnd.openxmlformats-officedocument.drawing+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codeName="ThisWorkbook"/>
  <mc:AlternateContent xmlns:mc="http://schemas.openxmlformats.org/markup-compatibility/2006">
    <mc:Choice Requires="x15">
      <x15ac:absPath xmlns:x15ac="http://schemas.microsoft.com/office/spreadsheetml/2010/11/ac" url="https://tfcprofesionales2-my.sharepoint.com/personal/info_tfcprofesionales_com/Documents/Trabajos/SINAES/5ta Contratación/Entregables/Versiones protejidas preliminares/"/>
    </mc:Choice>
  </mc:AlternateContent>
  <xr:revisionPtr revIDLastSave="118" documentId="8_{95552891-3C1E-470F-A7F7-560940665A7A}" xr6:coauthVersionLast="47" xr6:coauthVersionMax="47" xr10:uidLastSave="{939A8294-FF7C-428E-9D6F-B7DEC4DB6F81}"/>
  <workbookProtection workbookAlgorithmName="SHA-512" workbookHashValue="b3ay8mJhA7KzH/JInn3AblkR36L2e0AliwSn1R2zI500Y3ndfJHo/ISobaVqjWRxAHYFzwGEG2baPrWGyIighw==" workbookSaltValue="ncBrWM51GGi6fjh0I0XH/w==" workbookSpinCount="100000" lockStructure="1"/>
  <bookViews>
    <workbookView xWindow="-110" yWindow="-110" windowWidth="19420" windowHeight="11020" xr2:uid="{6382F2C6-7415-4144-82D9-740C608B71CC}"/>
  </bookViews>
  <sheets>
    <sheet name="Ficha" sheetId="1" r:id="rId1"/>
    <sheet name="1. Presentación institución" sheetId="2" r:id="rId2"/>
    <sheet name="2. Presentación de la carrera" sheetId="3" r:id="rId3"/>
    <sheet name="3. Cronología" sheetId="4" r:id="rId4"/>
    <sheet name="4.1 Valoración de pautas C1" sheetId="5" r:id="rId5"/>
    <sheet name="4.2 Puntaje pautas C1" sheetId="6" r:id="rId6"/>
    <sheet name="4.3 Compromiso mejoramiento C1" sheetId="7" r:id="rId7"/>
    <sheet name="4.4 Valoración integral C1" sheetId="8" r:id="rId8"/>
    <sheet name="4.5 Puntaje final acredit. C1" sheetId="9" r:id="rId9"/>
    <sheet name="5.1 Alcance del mejoramiento C1" sheetId="10" r:id="rId10"/>
    <sheet name="5.2 Sostenib. fortalezas C1" sheetId="11" r:id="rId11"/>
    <sheet name="5.3 Puntaje final reacredit. C1" sheetId="12" r:id="rId12"/>
    <sheet name="Validación" sheetId="13" state="hidden" r:id="rId13"/>
  </sheets>
  <definedNames>
    <definedName name="_xlnm.Print_Area" localSheetId="0">Ficha!$A$1:$C$41</definedName>
    <definedName name="DatosExternos_1" localSheetId="2" hidden="1">'2. Presentación de la carrera'!$B$30:$G$31</definedName>
    <definedName name="DatosExternos_1" localSheetId="9" hidden="1">'5.1 Alcance del mejoramiento C1'!$B$9:$J$15</definedName>
    <definedName name="DatosExternos_1" localSheetId="10" hidden="1">'5.2 Sostenib. fortalezas C1'!$B$9:$H$12</definedName>
    <definedName name="DatosExternos_1" localSheetId="0" hidden="1">Ficha!$B$12:$C$17</definedName>
    <definedName name="DatosExternos_2" localSheetId="0" hidden="1">Ficha!$B$22:$C$23</definedName>
    <definedName name="DatosExternos_4" localSheetId="0" hidden="1">Ficha!$B$18:$C$18</definedName>
    <definedName name="DatosExternos_6" localSheetId="0" hidden="1">Ficha!$B$19:$C$19</definedName>
    <definedName name="DatosExternos_7" localSheetId="0" hidden="1">Ficha!#REF!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2" l="1"/>
  <c r="H25" i="12"/>
  <c r="F21" i="12"/>
  <c r="F20" i="12"/>
  <c r="F19" i="12"/>
  <c r="H18" i="12"/>
  <c r="F18" i="12"/>
  <c r="B5" i="12"/>
  <c r="G12" i="11"/>
  <c r="H12" i="11" s="1"/>
  <c r="H11" i="11"/>
  <c r="G11" i="11"/>
  <c r="G10" i="11"/>
  <c r="F27" i="12" s="1"/>
  <c r="B5" i="11"/>
  <c r="J15" i="10"/>
  <c r="J14" i="10"/>
  <c r="J13" i="10"/>
  <c r="J12" i="10"/>
  <c r="J11" i="10"/>
  <c r="J10" i="10"/>
  <c r="J4" i="10" s="1"/>
  <c r="B5" i="10"/>
  <c r="D41" i="9"/>
  <c r="E41" i="9" s="1"/>
  <c r="D40" i="9"/>
  <c r="E40" i="9" s="1"/>
  <c r="D34" i="9"/>
  <c r="E34" i="9" s="1"/>
  <c r="D33" i="9"/>
  <c r="E33" i="9" s="1"/>
  <c r="D27" i="9"/>
  <c r="E27" i="9" s="1"/>
  <c r="D25" i="9"/>
  <c r="E25" i="9" s="1"/>
  <c r="B5" i="9"/>
  <c r="F39" i="8"/>
  <c r="F38" i="8"/>
  <c r="F37" i="8"/>
  <c r="F36" i="8"/>
  <c r="F35" i="8"/>
  <c r="F34" i="8"/>
  <c r="F33" i="8"/>
  <c r="F32" i="8"/>
  <c r="F31" i="8"/>
  <c r="F24" i="8"/>
  <c r="F17" i="8"/>
  <c r="F16" i="8"/>
  <c r="F15" i="8"/>
  <c r="F14" i="8"/>
  <c r="F13" i="8"/>
  <c r="F12" i="8"/>
  <c r="B12" i="8"/>
  <c r="B5" i="8"/>
  <c r="L69" i="7"/>
  <c r="F69" i="7" a="1"/>
  <c r="F69" i="7" s="1"/>
  <c r="E69" i="7" a="1"/>
  <c r="E69" i="7" s="1"/>
  <c r="D69" i="7" a="1"/>
  <c r="D69" i="7" s="1"/>
  <c r="C69" i="7" a="1"/>
  <c r="C69" i="7" s="1"/>
  <c r="B69" i="7" a="1"/>
  <c r="B69" i="7" s="1"/>
  <c r="L68" i="7"/>
  <c r="F68" i="7" a="1"/>
  <c r="F68" i="7" s="1"/>
  <c r="E68" i="7" a="1"/>
  <c r="E68" i="7" s="1"/>
  <c r="D68" i="7" a="1"/>
  <c r="D68" i="7" s="1"/>
  <c r="C68" i="7" a="1"/>
  <c r="C68" i="7" s="1"/>
  <c r="B68" i="7" a="1"/>
  <c r="B68" i="7" s="1"/>
  <c r="L67" i="7"/>
  <c r="F67" i="7" a="1"/>
  <c r="F67" i="7" s="1"/>
  <c r="E67" i="7" a="1"/>
  <c r="E67" i="7" s="1"/>
  <c r="D67" i="7" a="1"/>
  <c r="D67" i="7" s="1"/>
  <c r="C67" i="7" a="1"/>
  <c r="C67" i="7" s="1"/>
  <c r="B67" i="7" a="1"/>
  <c r="B67" i="7" s="1"/>
  <c r="L66" i="7"/>
  <c r="F66" i="7" a="1"/>
  <c r="F66" i="7" s="1"/>
  <c r="E66" i="7"/>
  <c r="E66" i="7" a="1"/>
  <c r="D66" i="7" a="1"/>
  <c r="D66" i="7" s="1"/>
  <c r="C66" i="7" a="1"/>
  <c r="C66" i="7" s="1"/>
  <c r="B66" i="7" a="1"/>
  <c r="B66" i="7" s="1"/>
  <c r="L65" i="7"/>
  <c r="F65" i="7" a="1"/>
  <c r="F65" i="7" s="1"/>
  <c r="E65" i="7" a="1"/>
  <c r="E65" i="7" s="1"/>
  <c r="D65" i="7" a="1"/>
  <c r="D65" i="7" s="1"/>
  <c r="C65" i="7" a="1"/>
  <c r="C65" i="7" s="1"/>
  <c r="B65" i="7" a="1"/>
  <c r="B65" i="7" s="1"/>
  <c r="L64" i="7"/>
  <c r="F64" i="7" a="1"/>
  <c r="F64" i="7" s="1"/>
  <c r="E64" i="7" a="1"/>
  <c r="E64" i="7" s="1"/>
  <c r="D64" i="7" a="1"/>
  <c r="D64" i="7" s="1"/>
  <c r="C64" i="7" a="1"/>
  <c r="C64" i="7" s="1"/>
  <c r="B64" i="7" a="1"/>
  <c r="B64" i="7" s="1"/>
  <c r="L63" i="7"/>
  <c r="F63" i="7" a="1"/>
  <c r="F63" i="7" s="1"/>
  <c r="E63" i="7"/>
  <c r="E63" i="7" a="1"/>
  <c r="D63" i="7" a="1"/>
  <c r="D63" i="7" s="1"/>
  <c r="C63" i="7" a="1"/>
  <c r="C63" i="7" s="1"/>
  <c r="B63" i="7" a="1"/>
  <c r="B63" i="7" s="1"/>
  <c r="L62" i="7"/>
  <c r="F62" i="7" a="1"/>
  <c r="F62" i="7" s="1"/>
  <c r="E62" i="7" a="1"/>
  <c r="E62" i="7" s="1"/>
  <c r="D62" i="7" a="1"/>
  <c r="D62" i="7" s="1"/>
  <c r="C62" i="7" a="1"/>
  <c r="C62" i="7" s="1"/>
  <c r="B62" i="7" a="1"/>
  <c r="B62" i="7" s="1"/>
  <c r="L61" i="7"/>
  <c r="F61" i="7"/>
  <c r="F61" i="7" a="1"/>
  <c r="E61" i="7" a="1"/>
  <c r="E61" i="7" s="1"/>
  <c r="D61" i="7" a="1"/>
  <c r="D61" i="7" s="1"/>
  <c r="C61" i="7" a="1"/>
  <c r="C61" i="7" s="1"/>
  <c r="B61" i="7" a="1"/>
  <c r="B61" i="7" s="1"/>
  <c r="L60" i="7"/>
  <c r="F60" i="7" a="1"/>
  <c r="F60" i="7" s="1"/>
  <c r="E60" i="7" a="1"/>
  <c r="E60" i="7" s="1"/>
  <c r="D60" i="7" a="1"/>
  <c r="D60" i="7" s="1"/>
  <c r="C60" i="7" a="1"/>
  <c r="C60" i="7" s="1"/>
  <c r="B60" i="7"/>
  <c r="B60" i="7" a="1"/>
  <c r="L59" i="7"/>
  <c r="F59" i="7" a="1"/>
  <c r="F59" i="7" s="1"/>
  <c r="E59" i="7" a="1"/>
  <c r="E59" i="7" s="1"/>
  <c r="D59" i="7" a="1"/>
  <c r="D59" i="7" s="1"/>
  <c r="C59" i="7" a="1"/>
  <c r="C59" i="7" s="1"/>
  <c r="B59" i="7" a="1"/>
  <c r="B59" i="7" s="1"/>
  <c r="L58" i="7"/>
  <c r="F58" i="7" a="1"/>
  <c r="F58" i="7" s="1"/>
  <c r="E58" i="7" a="1"/>
  <c r="E58" i="7" s="1"/>
  <c r="D58" i="7" a="1"/>
  <c r="D58" i="7" s="1"/>
  <c r="C58" i="7"/>
  <c r="C58" i="7" a="1"/>
  <c r="B58" i="7" a="1"/>
  <c r="B58" i="7" s="1"/>
  <c r="L57" i="7"/>
  <c r="F57" i="7" a="1"/>
  <c r="F57" i="7" s="1"/>
  <c r="E57" i="7" a="1"/>
  <c r="E57" i="7" s="1"/>
  <c r="D57" i="7" a="1"/>
  <c r="D57" i="7" s="1"/>
  <c r="C57" i="7" a="1"/>
  <c r="C57" i="7" s="1"/>
  <c r="B57" i="7" a="1"/>
  <c r="B57" i="7" s="1"/>
  <c r="L56" i="7"/>
  <c r="F56" i="7" a="1"/>
  <c r="F56" i="7" s="1"/>
  <c r="E56" i="7" a="1"/>
  <c r="E56" i="7" s="1"/>
  <c r="D56" i="7" a="1"/>
  <c r="D56" i="7" s="1"/>
  <c r="C56" i="7" a="1"/>
  <c r="C56" i="7" s="1"/>
  <c r="B56" i="7" a="1"/>
  <c r="B56" i="7" s="1"/>
  <c r="L55" i="7"/>
  <c r="F55" i="7" a="1"/>
  <c r="F55" i="7" s="1"/>
  <c r="E55" i="7" a="1"/>
  <c r="E55" i="7" s="1"/>
  <c r="D55" i="7" a="1"/>
  <c r="D55" i="7" s="1"/>
  <c r="C55" i="7" a="1"/>
  <c r="C55" i="7" s="1"/>
  <c r="B55" i="7" a="1"/>
  <c r="B55" i="7" s="1"/>
  <c r="L54" i="7"/>
  <c r="F54" i="7" a="1"/>
  <c r="F54" i="7" s="1"/>
  <c r="E54" i="7" a="1"/>
  <c r="E54" i="7" s="1"/>
  <c r="D54" i="7" a="1"/>
  <c r="D54" i="7" s="1"/>
  <c r="C54" i="7" a="1"/>
  <c r="C54" i="7" s="1"/>
  <c r="B54" i="7" a="1"/>
  <c r="B54" i="7" s="1"/>
  <c r="L53" i="7"/>
  <c r="F53" i="7" a="1"/>
  <c r="F53" i="7" s="1"/>
  <c r="E53" i="7" a="1"/>
  <c r="E53" i="7" s="1"/>
  <c r="D53" i="7" a="1"/>
  <c r="D53" i="7" s="1"/>
  <c r="C53" i="7" a="1"/>
  <c r="C53" i="7" s="1"/>
  <c r="B53" i="7" a="1"/>
  <c r="B53" i="7" s="1"/>
  <c r="L52" i="7"/>
  <c r="F52" i="7" a="1"/>
  <c r="F52" i="7" s="1"/>
  <c r="E52" i="7" a="1"/>
  <c r="E52" i="7" s="1"/>
  <c r="D52" i="7" a="1"/>
  <c r="D52" i="7" s="1"/>
  <c r="C52" i="7" a="1"/>
  <c r="C52" i="7" s="1"/>
  <c r="B52" i="7" a="1"/>
  <c r="B52" i="7" s="1"/>
  <c r="L51" i="7"/>
  <c r="F51" i="7" a="1"/>
  <c r="F51" i="7" s="1"/>
  <c r="E51" i="7"/>
  <c r="E51" i="7" a="1"/>
  <c r="D51" i="7" a="1"/>
  <c r="D51" i="7" s="1"/>
  <c r="C51" i="7" a="1"/>
  <c r="C51" i="7" s="1"/>
  <c r="B51" i="7" a="1"/>
  <c r="B51" i="7" s="1"/>
  <c r="L50" i="7"/>
  <c r="F50" i="7" a="1"/>
  <c r="F50" i="7" s="1"/>
  <c r="E50" i="7" a="1"/>
  <c r="E50" i="7" s="1"/>
  <c r="D50" i="7" a="1"/>
  <c r="D50" i="7" s="1"/>
  <c r="C50" i="7" a="1"/>
  <c r="C50" i="7" s="1"/>
  <c r="B50" i="7" a="1"/>
  <c r="B50" i="7" s="1"/>
  <c r="L49" i="7"/>
  <c r="F49" i="7"/>
  <c r="F49" i="7" a="1"/>
  <c r="E49" i="7" a="1"/>
  <c r="E49" i="7" s="1"/>
  <c r="D49" i="7" a="1"/>
  <c r="D49" i="7" s="1"/>
  <c r="C49" i="7" a="1"/>
  <c r="C49" i="7" s="1"/>
  <c r="B49" i="7" a="1"/>
  <c r="B49" i="7" s="1"/>
  <c r="L48" i="7"/>
  <c r="F48" i="7" a="1"/>
  <c r="F48" i="7" s="1"/>
  <c r="E48" i="7" a="1"/>
  <c r="E48" i="7" s="1"/>
  <c r="D48" i="7" a="1"/>
  <c r="D48" i="7" s="1"/>
  <c r="C48" i="7" a="1"/>
  <c r="C48" i="7" s="1"/>
  <c r="B48" i="7"/>
  <c r="B48" i="7" a="1"/>
  <c r="L47" i="7"/>
  <c r="F47" i="7" a="1"/>
  <c r="F47" i="7" s="1"/>
  <c r="E47" i="7" a="1"/>
  <c r="E47" i="7" s="1"/>
  <c r="D47" i="7" a="1"/>
  <c r="D47" i="7" s="1"/>
  <c r="C47" i="7" a="1"/>
  <c r="C47" i="7" s="1"/>
  <c r="B47" i="7" a="1"/>
  <c r="B47" i="7" s="1"/>
  <c r="L46" i="7"/>
  <c r="F46" i="7" a="1"/>
  <c r="F46" i="7" s="1"/>
  <c r="E46" i="7" a="1"/>
  <c r="E46" i="7" s="1"/>
  <c r="D46" i="7" a="1"/>
  <c r="D46" i="7" s="1"/>
  <c r="C46" i="7"/>
  <c r="C46" i="7" a="1"/>
  <c r="B46" i="7" a="1"/>
  <c r="B46" i="7" s="1"/>
  <c r="L45" i="7"/>
  <c r="F45" i="7" a="1"/>
  <c r="F45" i="7" s="1"/>
  <c r="E45" i="7" a="1"/>
  <c r="E45" i="7" s="1"/>
  <c r="D45" i="7" a="1"/>
  <c r="D45" i="7" s="1"/>
  <c r="C45" i="7" a="1"/>
  <c r="C45" i="7" s="1"/>
  <c r="B45" i="7" a="1"/>
  <c r="B45" i="7" s="1"/>
  <c r="L44" i="7"/>
  <c r="F44" i="7" a="1"/>
  <c r="F44" i="7" s="1"/>
  <c r="E44" i="7" a="1"/>
  <c r="E44" i="7" s="1"/>
  <c r="D44" i="7" a="1"/>
  <c r="D44" i="7" s="1"/>
  <c r="C44" i="7" a="1"/>
  <c r="C44" i="7" s="1"/>
  <c r="B44" i="7" a="1"/>
  <c r="B44" i="7" s="1"/>
  <c r="L43" i="7"/>
  <c r="F43" i="7" a="1"/>
  <c r="F43" i="7" s="1"/>
  <c r="E43" i="7" a="1"/>
  <c r="E43" i="7" s="1"/>
  <c r="D43" i="7" a="1"/>
  <c r="D43" i="7" s="1"/>
  <c r="C43" i="7" a="1"/>
  <c r="C43" i="7" s="1"/>
  <c r="B43" i="7" a="1"/>
  <c r="B43" i="7" s="1"/>
  <c r="L42" i="7"/>
  <c r="F42" i="7" a="1"/>
  <c r="F42" i="7" s="1"/>
  <c r="E42" i="7"/>
  <c r="E42" i="7" a="1"/>
  <c r="D42" i="7" a="1"/>
  <c r="D42" i="7" s="1"/>
  <c r="C42" i="7" a="1"/>
  <c r="C42" i="7" s="1"/>
  <c r="B42" i="7" a="1"/>
  <c r="B42" i="7" s="1"/>
  <c r="L41" i="7"/>
  <c r="F41" i="7" a="1"/>
  <c r="F41" i="7" s="1"/>
  <c r="E41" i="7" a="1"/>
  <c r="E41" i="7" s="1"/>
  <c r="D41" i="7" a="1"/>
  <c r="D41" i="7" s="1"/>
  <c r="C41" i="7" a="1"/>
  <c r="C41" i="7" s="1"/>
  <c r="B41" i="7" a="1"/>
  <c r="B41" i="7" s="1"/>
  <c r="L40" i="7"/>
  <c r="F40" i="7" a="1"/>
  <c r="F40" i="7" s="1"/>
  <c r="E40" i="7" a="1"/>
  <c r="E40" i="7" s="1"/>
  <c r="D40" i="7" a="1"/>
  <c r="D40" i="7" s="1"/>
  <c r="C40" i="7" a="1"/>
  <c r="C40" i="7" s="1"/>
  <c r="B40" i="7" a="1"/>
  <c r="B40" i="7" s="1"/>
  <c r="L39" i="7"/>
  <c r="F39" i="7" a="1"/>
  <c r="F39" i="7" s="1"/>
  <c r="E39" i="7" a="1"/>
  <c r="E39" i="7" s="1"/>
  <c r="D39" i="7" a="1"/>
  <c r="D39" i="7" s="1"/>
  <c r="C39" i="7" a="1"/>
  <c r="C39" i="7" s="1"/>
  <c r="B39" i="7" a="1"/>
  <c r="B39" i="7" s="1"/>
  <c r="L38" i="7"/>
  <c r="F38" i="7" a="1"/>
  <c r="F38" i="7" s="1"/>
  <c r="E38" i="7" a="1"/>
  <c r="E38" i="7" s="1"/>
  <c r="D38" i="7" a="1"/>
  <c r="D38" i="7" s="1"/>
  <c r="C38" i="7" a="1"/>
  <c r="C38" i="7" s="1"/>
  <c r="B38" i="7" a="1"/>
  <c r="B38" i="7" s="1"/>
  <c r="L37" i="7"/>
  <c r="F37" i="7" a="1"/>
  <c r="F37" i="7" s="1"/>
  <c r="E37" i="7" a="1"/>
  <c r="E37" i="7" s="1"/>
  <c r="D37" i="7" a="1"/>
  <c r="D37" i="7" s="1"/>
  <c r="C37" i="7" a="1"/>
  <c r="C37" i="7" s="1"/>
  <c r="B37" i="7" a="1"/>
  <c r="B37" i="7" s="1"/>
  <c r="L36" i="7"/>
  <c r="F36" i="7" a="1"/>
  <c r="F36" i="7" s="1"/>
  <c r="E36" i="7" a="1"/>
  <c r="E36" i="7" s="1"/>
  <c r="D36" i="7" a="1"/>
  <c r="D36" i="7" s="1"/>
  <c r="C36" i="7" a="1"/>
  <c r="C36" i="7" s="1"/>
  <c r="B36" i="7" a="1"/>
  <c r="B36" i="7" s="1"/>
  <c r="L35" i="7"/>
  <c r="F35" i="7" a="1"/>
  <c r="F35" i="7" s="1"/>
  <c r="E35" i="7" a="1"/>
  <c r="E35" i="7" s="1"/>
  <c r="D35" i="7" a="1"/>
  <c r="D35" i="7" s="1"/>
  <c r="C35" i="7" a="1"/>
  <c r="C35" i="7" s="1"/>
  <c r="B35" i="7" a="1"/>
  <c r="B35" i="7" s="1"/>
  <c r="L34" i="7"/>
  <c r="F34" i="7" a="1"/>
  <c r="F34" i="7" s="1"/>
  <c r="E34" i="7" a="1"/>
  <c r="E34" i="7" s="1"/>
  <c r="D34" i="7" a="1"/>
  <c r="D34" i="7" s="1"/>
  <c r="C34" i="7" a="1"/>
  <c r="C34" i="7" s="1"/>
  <c r="B34" i="7" a="1"/>
  <c r="B34" i="7" s="1"/>
  <c r="L33" i="7"/>
  <c r="F33" i="7" a="1"/>
  <c r="F33" i="7" s="1"/>
  <c r="E33" i="7" a="1"/>
  <c r="E33" i="7" s="1"/>
  <c r="D33" i="7" a="1"/>
  <c r="D33" i="7" s="1"/>
  <c r="C33" i="7" a="1"/>
  <c r="C33" i="7" s="1"/>
  <c r="B33" i="7" a="1"/>
  <c r="B33" i="7" s="1"/>
  <c r="L32" i="7"/>
  <c r="F32" i="7" a="1"/>
  <c r="F32" i="7" s="1"/>
  <c r="E32" i="7" a="1"/>
  <c r="E32" i="7" s="1"/>
  <c r="D32" i="7" a="1"/>
  <c r="D32" i="7" s="1"/>
  <c r="C32" i="7" a="1"/>
  <c r="C32" i="7" s="1"/>
  <c r="B32" i="7" a="1"/>
  <c r="B32" i="7" s="1"/>
  <c r="L31" i="7"/>
  <c r="F31" i="7" a="1"/>
  <c r="F31" i="7" s="1"/>
  <c r="E31" i="7" a="1"/>
  <c r="E31" i="7" s="1"/>
  <c r="D31" i="7" a="1"/>
  <c r="D31" i="7" s="1"/>
  <c r="C31" i="7" a="1"/>
  <c r="C31" i="7" s="1"/>
  <c r="B31" i="7" a="1"/>
  <c r="B31" i="7" s="1"/>
  <c r="L30" i="7"/>
  <c r="F30" i="7" a="1"/>
  <c r="F30" i="7" s="1"/>
  <c r="E30" i="7"/>
  <c r="E30" i="7" a="1"/>
  <c r="D30" i="7" a="1"/>
  <c r="D30" i="7" s="1"/>
  <c r="C30" i="7" a="1"/>
  <c r="C30" i="7" s="1"/>
  <c r="B30" i="7" a="1"/>
  <c r="B30" i="7" s="1"/>
  <c r="L29" i="7"/>
  <c r="F29" i="7" a="1"/>
  <c r="F29" i="7" s="1"/>
  <c r="E29" i="7" a="1"/>
  <c r="E29" i="7" s="1"/>
  <c r="D29" i="7" a="1"/>
  <c r="D29" i="7" s="1"/>
  <c r="C29" i="7" a="1"/>
  <c r="C29" i="7" s="1"/>
  <c r="B29" i="7" a="1"/>
  <c r="B29" i="7" s="1"/>
  <c r="L28" i="7"/>
  <c r="F28" i="7"/>
  <c r="F28" i="7" a="1"/>
  <c r="E28" i="7" a="1"/>
  <c r="E28" i="7" s="1"/>
  <c r="D28" i="7" a="1"/>
  <c r="D28" i="7" s="1"/>
  <c r="C28" i="7" a="1"/>
  <c r="C28" i="7" s="1"/>
  <c r="B28" i="7" a="1"/>
  <c r="B28" i="7" s="1"/>
  <c r="L27" i="7"/>
  <c r="F27" i="7" a="1"/>
  <c r="F27" i="7" s="1"/>
  <c r="E27" i="7" a="1"/>
  <c r="E27" i="7" s="1"/>
  <c r="D27" i="7" a="1"/>
  <c r="D27" i="7" s="1"/>
  <c r="C27" i="7" a="1"/>
  <c r="C27" i="7" s="1"/>
  <c r="B27" i="7" a="1"/>
  <c r="B27" i="7" s="1"/>
  <c r="L26" i="7"/>
  <c r="F26" i="7" a="1"/>
  <c r="F26" i="7" s="1"/>
  <c r="E26" i="7" a="1"/>
  <c r="E26" i="7" s="1"/>
  <c r="D26" i="7" a="1"/>
  <c r="D26" i="7" s="1"/>
  <c r="C26" i="7" a="1"/>
  <c r="C26" i="7" s="1"/>
  <c r="B26" i="7" a="1"/>
  <c r="B26" i="7" s="1"/>
  <c r="L25" i="7"/>
  <c r="F25" i="7" a="1"/>
  <c r="F25" i="7" s="1"/>
  <c r="E25" i="7" a="1"/>
  <c r="E25" i="7" s="1"/>
  <c r="D25" i="7" a="1"/>
  <c r="D25" i="7" s="1"/>
  <c r="C25" i="7" a="1"/>
  <c r="C25" i="7" s="1"/>
  <c r="B25" i="7" a="1"/>
  <c r="B25" i="7" s="1"/>
  <c r="L24" i="7"/>
  <c r="F24" i="7" a="1"/>
  <c r="F24" i="7" s="1"/>
  <c r="E24" i="7" a="1"/>
  <c r="E24" i="7" s="1"/>
  <c r="D24" i="7" a="1"/>
  <c r="D24" i="7" s="1"/>
  <c r="C24" i="7" a="1"/>
  <c r="C24" i="7" s="1"/>
  <c r="B24" i="7" a="1"/>
  <c r="B24" i="7" s="1"/>
  <c r="L23" i="7"/>
  <c r="F23" i="7" a="1"/>
  <c r="F23" i="7" s="1"/>
  <c r="E23" i="7" a="1"/>
  <c r="E23" i="7" s="1"/>
  <c r="D23" i="7" a="1"/>
  <c r="D23" i="7" s="1"/>
  <c r="C23" i="7" a="1"/>
  <c r="C23" i="7" s="1"/>
  <c r="B23" i="7" a="1"/>
  <c r="B23" i="7" s="1"/>
  <c r="L22" i="7"/>
  <c r="F22" i="7" a="1"/>
  <c r="F22" i="7" s="1"/>
  <c r="E22" i="7" a="1"/>
  <c r="E22" i="7" s="1"/>
  <c r="D22" i="7" a="1"/>
  <c r="D22" i="7" s="1"/>
  <c r="C22" i="7" a="1"/>
  <c r="C22" i="7" s="1"/>
  <c r="B22" i="7" a="1"/>
  <c r="B22" i="7" s="1"/>
  <c r="L21" i="7"/>
  <c r="F21" i="7" a="1"/>
  <c r="F21" i="7" s="1"/>
  <c r="E21" i="7" a="1"/>
  <c r="E21" i="7" s="1"/>
  <c r="D21" i="7" a="1"/>
  <c r="D21" i="7" s="1"/>
  <c r="C21" i="7" a="1"/>
  <c r="C21" i="7" s="1"/>
  <c r="B21" i="7" a="1"/>
  <c r="B21" i="7" s="1"/>
  <c r="L20" i="7"/>
  <c r="F20" i="7" a="1"/>
  <c r="F20" i="7" s="1"/>
  <c r="E20" i="7" a="1"/>
  <c r="E20" i="7" s="1"/>
  <c r="D20" i="7" a="1"/>
  <c r="D20" i="7" s="1"/>
  <c r="C20" i="7" a="1"/>
  <c r="C20" i="7" s="1"/>
  <c r="B20" i="7" a="1"/>
  <c r="B20" i="7" s="1"/>
  <c r="L19" i="7"/>
  <c r="F19" i="7" a="1"/>
  <c r="F19" i="7" s="1"/>
  <c r="E19" i="7" a="1"/>
  <c r="E19" i="7" s="1"/>
  <c r="D19" i="7" a="1"/>
  <c r="D19" i="7" s="1"/>
  <c r="C19" i="7" a="1"/>
  <c r="C19" i="7" s="1"/>
  <c r="B19" i="7" a="1"/>
  <c r="B19" i="7" s="1"/>
  <c r="L18" i="7"/>
  <c r="F18" i="7" a="1"/>
  <c r="F18" i="7" s="1"/>
  <c r="E18" i="7" a="1"/>
  <c r="E18" i="7" s="1"/>
  <c r="D18" i="7" a="1"/>
  <c r="D18" i="7" s="1"/>
  <c r="C18" i="7" a="1"/>
  <c r="C18" i="7" s="1"/>
  <c r="B18" i="7" a="1"/>
  <c r="B18" i="7" s="1"/>
  <c r="L17" i="7"/>
  <c r="F17" i="7" a="1"/>
  <c r="F17" i="7" s="1"/>
  <c r="E17" i="7" a="1"/>
  <c r="E17" i="7" s="1"/>
  <c r="D17" i="7" a="1"/>
  <c r="D17" i="7" s="1"/>
  <c r="C17" i="7" a="1"/>
  <c r="C17" i="7" s="1"/>
  <c r="B17" i="7" a="1"/>
  <c r="B17" i="7" s="1"/>
  <c r="L16" i="7"/>
  <c r="F16" i="7" a="1"/>
  <c r="F16" i="7" s="1"/>
  <c r="E16" i="7" a="1"/>
  <c r="E16" i="7" s="1"/>
  <c r="D16" i="7" a="1"/>
  <c r="D16" i="7" s="1"/>
  <c r="C16" i="7" a="1"/>
  <c r="C16" i="7" s="1"/>
  <c r="B16" i="7" a="1"/>
  <c r="B16" i="7" s="1"/>
  <c r="L15" i="7"/>
  <c r="F15" i="7" a="1"/>
  <c r="F15" i="7" s="1"/>
  <c r="E15" i="7" a="1"/>
  <c r="E15" i="7" s="1"/>
  <c r="D15" i="7" a="1"/>
  <c r="D15" i="7" s="1"/>
  <c r="C15" i="7" a="1"/>
  <c r="C15" i="7" s="1"/>
  <c r="B15" i="7" a="1"/>
  <c r="B15" i="7" s="1"/>
  <c r="L14" i="7"/>
  <c r="F14" i="7" a="1"/>
  <c r="F14" i="7" s="1"/>
  <c r="E14" i="7" a="1"/>
  <c r="E14" i="7" s="1"/>
  <c r="D14" i="7" a="1"/>
  <c r="D14" i="7" s="1"/>
  <c r="C14" i="7" a="1"/>
  <c r="C14" i="7" s="1"/>
  <c r="B14" i="7" a="1"/>
  <c r="B14" i="7" s="1"/>
  <c r="L13" i="7"/>
  <c r="F13" i="7" a="1"/>
  <c r="F13" i="7" s="1"/>
  <c r="E13" i="7" a="1"/>
  <c r="E13" i="7" s="1"/>
  <c r="D13" i="7" a="1"/>
  <c r="D13" i="7" s="1"/>
  <c r="C13" i="7" a="1"/>
  <c r="C13" i="7" s="1"/>
  <c r="B13" i="7" a="1"/>
  <c r="B13" i="7" s="1"/>
  <c r="L12" i="7"/>
  <c r="F12" i="7" a="1"/>
  <c r="F12" i="7" s="1"/>
  <c r="E12" i="7" a="1"/>
  <c r="E12" i="7" s="1"/>
  <c r="D12" i="7" a="1"/>
  <c r="D12" i="7" s="1"/>
  <c r="C12" i="7" a="1"/>
  <c r="C12" i="7" s="1"/>
  <c r="B12" i="7"/>
  <c r="B12" i="7" a="1"/>
  <c r="L11" i="7"/>
  <c r="F11" i="7" a="1"/>
  <c r="F11" i="7" s="1"/>
  <c r="E11" i="7" a="1"/>
  <c r="E11" i="7" s="1"/>
  <c r="D11" i="7" a="1"/>
  <c r="D11" i="7" s="1"/>
  <c r="C11" i="7" a="1"/>
  <c r="C11" i="7" s="1"/>
  <c r="B11" i="7" a="1"/>
  <c r="B11" i="7" s="1"/>
  <c r="B5" i="7"/>
  <c r="J39" i="6"/>
  <c r="K39" i="6" s="1"/>
  <c r="H39" i="6"/>
  <c r="I39" i="6" s="1"/>
  <c r="F39" i="6"/>
  <c r="G39" i="6" s="1"/>
  <c r="D39" i="6"/>
  <c r="E39" i="6" s="1"/>
  <c r="J38" i="6"/>
  <c r="K38" i="6" s="1"/>
  <c r="H38" i="6"/>
  <c r="I38" i="6" s="1"/>
  <c r="F38" i="6"/>
  <c r="G38" i="6" s="1"/>
  <c r="D38" i="6"/>
  <c r="E38" i="6" s="1"/>
  <c r="J37" i="6"/>
  <c r="K37" i="6" s="1"/>
  <c r="H37" i="6"/>
  <c r="I37" i="6" s="1"/>
  <c r="F37" i="6"/>
  <c r="G37" i="6" s="1"/>
  <c r="L37" i="6" s="1"/>
  <c r="D37" i="6"/>
  <c r="E37" i="6" s="1"/>
  <c r="J36" i="6"/>
  <c r="K36" i="6" s="1"/>
  <c r="H36" i="6"/>
  <c r="I36" i="6" s="1"/>
  <c r="G36" i="6"/>
  <c r="F36" i="6"/>
  <c r="D36" i="6"/>
  <c r="E36" i="6" s="1"/>
  <c r="B36" i="6"/>
  <c r="B17" i="8" s="1"/>
  <c r="J35" i="6"/>
  <c r="K35" i="6" s="1"/>
  <c r="H35" i="6"/>
  <c r="I35" i="6" s="1"/>
  <c r="F35" i="6"/>
  <c r="G35" i="6" s="1"/>
  <c r="L35" i="6" s="1"/>
  <c r="D35" i="6"/>
  <c r="E35" i="6" s="1"/>
  <c r="J34" i="6"/>
  <c r="K34" i="6" s="1"/>
  <c r="H34" i="6"/>
  <c r="I34" i="6" s="1"/>
  <c r="F34" i="6"/>
  <c r="G34" i="6" s="1"/>
  <c r="L34" i="6" s="1"/>
  <c r="D34" i="6"/>
  <c r="E34" i="6" s="1"/>
  <c r="J33" i="6"/>
  <c r="K33" i="6" s="1"/>
  <c r="H33" i="6"/>
  <c r="I33" i="6" s="1"/>
  <c r="F33" i="6"/>
  <c r="G33" i="6" s="1"/>
  <c r="D33" i="6"/>
  <c r="E33" i="6" s="1"/>
  <c r="J32" i="6"/>
  <c r="K32" i="6" s="1"/>
  <c r="H32" i="6"/>
  <c r="I32" i="6" s="1"/>
  <c r="F32" i="6"/>
  <c r="G32" i="6" s="1"/>
  <c r="D32" i="6"/>
  <c r="D38" i="9" s="1"/>
  <c r="E38" i="9" s="1"/>
  <c r="B32" i="6"/>
  <c r="B16" i="8" s="1"/>
  <c r="J31" i="6"/>
  <c r="K31" i="6" s="1"/>
  <c r="H31" i="6"/>
  <c r="I31" i="6" s="1"/>
  <c r="F31" i="6"/>
  <c r="G31" i="6" s="1"/>
  <c r="D31" i="6"/>
  <c r="E31" i="6" s="1"/>
  <c r="J30" i="6"/>
  <c r="K30" i="6" s="1"/>
  <c r="H30" i="6"/>
  <c r="I30" i="6" s="1"/>
  <c r="F30" i="6"/>
  <c r="G30" i="6" s="1"/>
  <c r="L30" i="6" s="1"/>
  <c r="D30" i="6"/>
  <c r="E30" i="6" s="1"/>
  <c r="J29" i="6"/>
  <c r="K29" i="6" s="1"/>
  <c r="H29" i="6"/>
  <c r="I29" i="6" s="1"/>
  <c r="F29" i="6"/>
  <c r="G29" i="6" s="1"/>
  <c r="D29" i="6"/>
  <c r="E29" i="6" s="1"/>
  <c r="K28" i="6"/>
  <c r="J28" i="6"/>
  <c r="H28" i="6"/>
  <c r="I28" i="6" s="1"/>
  <c r="F28" i="6"/>
  <c r="G28" i="6" s="1"/>
  <c r="D28" i="6"/>
  <c r="E28" i="6" s="1"/>
  <c r="B28" i="6"/>
  <c r="B15" i="8" s="1"/>
  <c r="J27" i="6"/>
  <c r="K27" i="6" s="1"/>
  <c r="H27" i="6"/>
  <c r="I27" i="6" s="1"/>
  <c r="F27" i="6"/>
  <c r="G27" i="6" s="1"/>
  <c r="L27" i="6" s="1"/>
  <c r="D27" i="6"/>
  <c r="E27" i="6" s="1"/>
  <c r="J26" i="6"/>
  <c r="K26" i="6" s="1"/>
  <c r="H26" i="6"/>
  <c r="I26" i="6" s="1"/>
  <c r="F26" i="6"/>
  <c r="G26" i="6" s="1"/>
  <c r="D26" i="6"/>
  <c r="E26" i="6" s="1"/>
  <c r="J25" i="6"/>
  <c r="K25" i="6" s="1"/>
  <c r="H25" i="6"/>
  <c r="I25" i="6" s="1"/>
  <c r="F25" i="6"/>
  <c r="G25" i="6" s="1"/>
  <c r="L25" i="6" s="1"/>
  <c r="D25" i="6"/>
  <c r="E25" i="6" s="1"/>
  <c r="J24" i="6"/>
  <c r="K24" i="6" s="1"/>
  <c r="H24" i="6"/>
  <c r="I24" i="6" s="1"/>
  <c r="F24" i="6"/>
  <c r="G24" i="6" s="1"/>
  <c r="E24" i="6"/>
  <c r="D24" i="6"/>
  <c r="D30" i="9" s="1"/>
  <c r="E30" i="9" s="1"/>
  <c r="B24" i="6"/>
  <c r="B14" i="8" s="1"/>
  <c r="J23" i="6"/>
  <c r="K23" i="6" s="1"/>
  <c r="H23" i="6"/>
  <c r="I23" i="6" s="1"/>
  <c r="F23" i="6"/>
  <c r="G23" i="6" s="1"/>
  <c r="L23" i="6" s="1"/>
  <c r="D23" i="6"/>
  <c r="E23" i="6" s="1"/>
  <c r="J22" i="6"/>
  <c r="K22" i="6" s="1"/>
  <c r="H22" i="6"/>
  <c r="I22" i="6" s="1"/>
  <c r="F22" i="6"/>
  <c r="G22" i="6" s="1"/>
  <c r="D22" i="6"/>
  <c r="E22" i="6" s="1"/>
  <c r="J21" i="6"/>
  <c r="K21" i="6" s="1"/>
  <c r="H21" i="6"/>
  <c r="I21" i="6" s="1"/>
  <c r="F21" i="6"/>
  <c r="G21" i="6" s="1"/>
  <c r="D21" i="6"/>
  <c r="E21" i="6" s="1"/>
  <c r="J20" i="6"/>
  <c r="K20" i="6" s="1"/>
  <c r="H20" i="6"/>
  <c r="I20" i="6" s="1"/>
  <c r="F20" i="6"/>
  <c r="G20" i="6" s="1"/>
  <c r="D20" i="6"/>
  <c r="E20" i="6" s="1"/>
  <c r="B20" i="6"/>
  <c r="B13" i="8" s="1"/>
  <c r="J19" i="6"/>
  <c r="K19" i="6" s="1"/>
  <c r="H19" i="6"/>
  <c r="I19" i="6" s="1"/>
  <c r="F19" i="6"/>
  <c r="G19" i="6" s="1"/>
  <c r="D19" i="6"/>
  <c r="E19" i="6" s="1"/>
  <c r="J18" i="6"/>
  <c r="K18" i="6" s="1"/>
  <c r="H18" i="6"/>
  <c r="I18" i="6" s="1"/>
  <c r="F18" i="6"/>
  <c r="G18" i="6" s="1"/>
  <c r="L18" i="6" s="1"/>
  <c r="D18" i="6"/>
  <c r="E18" i="6" s="1"/>
  <c r="J17" i="6"/>
  <c r="K17" i="6" s="1"/>
  <c r="H17" i="6"/>
  <c r="I17" i="6" s="1"/>
  <c r="F17" i="6"/>
  <c r="G17" i="6" s="1"/>
  <c r="L17" i="6" s="1"/>
  <c r="D17" i="6"/>
  <c r="E17" i="6" s="1"/>
  <c r="K16" i="6"/>
  <c r="J16" i="6"/>
  <c r="H16" i="6"/>
  <c r="I16" i="6" s="1"/>
  <c r="F16" i="6"/>
  <c r="G16" i="6" s="1"/>
  <c r="D16" i="6"/>
  <c r="E16" i="6" s="1"/>
  <c r="B16" i="6"/>
  <c r="J14" i="6"/>
  <c r="H14" i="6"/>
  <c r="F14" i="6"/>
  <c r="B5" i="6"/>
  <c r="K178" i="5"/>
  <c r="J178" i="5"/>
  <c r="I178" i="5"/>
  <c r="C178" i="5"/>
  <c r="J176" i="5"/>
  <c r="I176" i="5"/>
  <c r="K176" i="5" s="1"/>
  <c r="C176" i="5"/>
  <c r="J175" i="5"/>
  <c r="I175" i="5"/>
  <c r="K175" i="5" s="1"/>
  <c r="C175" i="5"/>
  <c r="J172" i="5"/>
  <c r="K172" i="5" s="1"/>
  <c r="I172" i="5"/>
  <c r="C172" i="5"/>
  <c r="J170" i="5"/>
  <c r="I170" i="5"/>
  <c r="K170" i="5" s="1"/>
  <c r="C170" i="5"/>
  <c r="J169" i="5"/>
  <c r="I169" i="5"/>
  <c r="K169" i="5" s="1"/>
  <c r="C169" i="5"/>
  <c r="J167" i="5"/>
  <c r="I167" i="5"/>
  <c r="K167" i="5" s="1"/>
  <c r="C167" i="5"/>
  <c r="J166" i="5"/>
  <c r="I166" i="5"/>
  <c r="C166" i="5"/>
  <c r="J165" i="5"/>
  <c r="I165" i="5"/>
  <c r="K165" i="5" s="1"/>
  <c r="C165" i="5"/>
  <c r="J160" i="5"/>
  <c r="I160" i="5"/>
  <c r="K160" i="5" s="1"/>
  <c r="C160" i="5"/>
  <c r="J156" i="5"/>
  <c r="I156" i="5"/>
  <c r="K156" i="5" s="1"/>
  <c r="C156" i="5"/>
  <c r="J154" i="5"/>
  <c r="I154" i="5"/>
  <c r="C154" i="5"/>
  <c r="J152" i="5"/>
  <c r="I152" i="5"/>
  <c r="K152" i="5" s="1"/>
  <c r="C152" i="5"/>
  <c r="J151" i="5"/>
  <c r="I151" i="5"/>
  <c r="K151" i="5" s="1"/>
  <c r="C151" i="5"/>
  <c r="J144" i="5"/>
  <c r="I144" i="5"/>
  <c r="C144" i="5"/>
  <c r="J142" i="5"/>
  <c r="I142" i="5"/>
  <c r="K142" i="5" s="1"/>
  <c r="C142" i="5"/>
  <c r="J140" i="5"/>
  <c r="I140" i="5"/>
  <c r="K140" i="5" s="1"/>
  <c r="C140" i="5"/>
  <c r="J137" i="5"/>
  <c r="I137" i="5"/>
  <c r="K137" i="5" s="1"/>
  <c r="C137" i="5"/>
  <c r="K135" i="5"/>
  <c r="J135" i="5"/>
  <c r="I135" i="5"/>
  <c r="C135" i="5"/>
  <c r="J126" i="5"/>
  <c r="I126" i="5"/>
  <c r="K126" i="5" s="1"/>
  <c r="C126" i="5"/>
  <c r="J123" i="5"/>
  <c r="I123" i="5"/>
  <c r="K123" i="5" s="1"/>
  <c r="C123" i="5"/>
  <c r="J121" i="5"/>
  <c r="K121" i="5" s="1"/>
  <c r="I121" i="5"/>
  <c r="C121" i="5"/>
  <c r="J119" i="5"/>
  <c r="I119" i="5"/>
  <c r="K119" i="5" s="1"/>
  <c r="C119" i="5"/>
  <c r="J117" i="5"/>
  <c r="I117" i="5"/>
  <c r="K117" i="5" s="1"/>
  <c r="C117" i="5"/>
  <c r="J115" i="5"/>
  <c r="I115" i="5"/>
  <c r="K115" i="5" s="1"/>
  <c r="C115" i="5"/>
  <c r="J114" i="5"/>
  <c r="I114" i="5"/>
  <c r="C114" i="5"/>
  <c r="J112" i="5"/>
  <c r="I112" i="5"/>
  <c r="K112" i="5" s="1"/>
  <c r="C112" i="5"/>
  <c r="J110" i="5"/>
  <c r="I110" i="5"/>
  <c r="K110" i="5" s="1"/>
  <c r="C110" i="5"/>
  <c r="J109" i="5"/>
  <c r="I109" i="5"/>
  <c r="K109" i="5" s="1"/>
  <c r="C109" i="5"/>
  <c r="J105" i="5"/>
  <c r="I105" i="5"/>
  <c r="C105" i="5"/>
  <c r="J100" i="5"/>
  <c r="I100" i="5"/>
  <c r="K100" i="5" s="1"/>
  <c r="C100" i="5"/>
  <c r="J94" i="5"/>
  <c r="I94" i="5"/>
  <c r="K94" i="5" s="1"/>
  <c r="C94" i="5"/>
  <c r="J92" i="5"/>
  <c r="I92" i="5"/>
  <c r="C92" i="5"/>
  <c r="J90" i="5"/>
  <c r="I90" i="5"/>
  <c r="K90" i="5" s="1"/>
  <c r="C90" i="5"/>
  <c r="J88" i="5"/>
  <c r="I88" i="5"/>
  <c r="K88" i="5" s="1"/>
  <c r="C88" i="5"/>
  <c r="J85" i="5"/>
  <c r="I85" i="5"/>
  <c r="K85" i="5" s="1"/>
  <c r="C85" i="5"/>
  <c r="K83" i="5"/>
  <c r="J83" i="5"/>
  <c r="I83" i="5"/>
  <c r="C83" i="5"/>
  <c r="J79" i="5"/>
  <c r="I79" i="5"/>
  <c r="K79" i="5" s="1"/>
  <c r="C79" i="5"/>
  <c r="J74" i="5"/>
  <c r="I74" i="5"/>
  <c r="K74" i="5" s="1"/>
  <c r="C74" i="5"/>
  <c r="J71" i="5"/>
  <c r="K71" i="5" s="1"/>
  <c r="I71" i="5"/>
  <c r="C71" i="5"/>
  <c r="J68" i="5"/>
  <c r="I68" i="5"/>
  <c r="K68" i="5" s="1"/>
  <c r="C68" i="5"/>
  <c r="J67" i="5"/>
  <c r="I67" i="5"/>
  <c r="K67" i="5" s="1"/>
  <c r="C67" i="5"/>
  <c r="J65" i="5"/>
  <c r="I65" i="5"/>
  <c r="K65" i="5" s="1"/>
  <c r="C65" i="5"/>
  <c r="J61" i="5"/>
  <c r="I61" i="5"/>
  <c r="C61" i="5"/>
  <c r="J59" i="5"/>
  <c r="I59" i="5"/>
  <c r="K59" i="5" s="1"/>
  <c r="C59" i="5"/>
  <c r="J56" i="5"/>
  <c r="I56" i="5"/>
  <c r="K56" i="5" s="1"/>
  <c r="C56" i="5"/>
  <c r="J55" i="5"/>
  <c r="I55" i="5"/>
  <c r="K55" i="5" s="1"/>
  <c r="C55" i="5"/>
  <c r="J50" i="5"/>
  <c r="I50" i="5"/>
  <c r="C50" i="5"/>
  <c r="J47" i="5"/>
  <c r="I47" i="5"/>
  <c r="K47" i="5" s="1"/>
  <c r="C47" i="5"/>
  <c r="J46" i="5"/>
  <c r="I46" i="5"/>
  <c r="K46" i="5" s="1"/>
  <c r="C46" i="5"/>
  <c r="J44" i="5"/>
  <c r="I44" i="5"/>
  <c r="C44" i="5"/>
  <c r="J42" i="5"/>
  <c r="I42" i="5"/>
  <c r="K42" i="5" s="1"/>
  <c r="C42" i="5"/>
  <c r="J41" i="5"/>
  <c r="I41" i="5"/>
  <c r="K41" i="5" s="1"/>
  <c r="C41" i="5"/>
  <c r="J38" i="5"/>
  <c r="I38" i="5"/>
  <c r="K38" i="5" s="1"/>
  <c r="C38" i="5"/>
  <c r="K36" i="5"/>
  <c r="J36" i="5"/>
  <c r="I36" i="5"/>
  <c r="C36" i="5"/>
  <c r="J34" i="5"/>
  <c r="I34" i="5"/>
  <c r="K34" i="5" s="1"/>
  <c r="C34" i="5"/>
  <c r="J29" i="5"/>
  <c r="I29" i="5"/>
  <c r="K29" i="5" s="1"/>
  <c r="C29" i="5"/>
  <c r="J27" i="5"/>
  <c r="K27" i="5" s="1"/>
  <c r="I27" i="5"/>
  <c r="C27" i="5"/>
  <c r="J24" i="5"/>
  <c r="I24" i="5"/>
  <c r="K24" i="5" s="1"/>
  <c r="C24" i="5"/>
  <c r="B5" i="5"/>
  <c r="E16" i="4"/>
  <c r="D16" i="4"/>
  <c r="G15" i="4"/>
  <c r="F15" i="4"/>
  <c r="G14" i="4"/>
  <c r="F14" i="4"/>
  <c r="G13" i="4"/>
  <c r="F13" i="4"/>
  <c r="G12" i="4"/>
  <c r="F12" i="4"/>
  <c r="G11" i="4"/>
  <c r="F11" i="4"/>
  <c r="G10" i="4"/>
  <c r="F10" i="4"/>
  <c r="G9" i="4"/>
  <c r="F9" i="4"/>
  <c r="F16" i="4" s="1"/>
  <c r="G31" i="3"/>
  <c r="G24" i="3"/>
  <c r="G23" i="3"/>
  <c r="G4" i="3" s="1" a="1"/>
  <c r="G4" i="3" s="1"/>
  <c r="G22" i="3"/>
  <c r="G21" i="3"/>
  <c r="G20" i="3"/>
  <c r="G19" i="3"/>
  <c r="G13" i="3"/>
  <c r="D38" i="2"/>
  <c r="D37" i="2"/>
  <c r="D36" i="2"/>
  <c r="D35" i="2"/>
  <c r="D29" i="2"/>
  <c r="D28" i="2"/>
  <c r="D27" i="2"/>
  <c r="D26" i="2"/>
  <c r="D25" i="2"/>
  <c r="D24" i="2"/>
  <c r="D23" i="2"/>
  <c r="D22" i="2"/>
  <c r="D21" i="2"/>
  <c r="D20" i="2"/>
  <c r="D19" i="2"/>
  <c r="D18" i="2"/>
  <c r="D12" i="2"/>
  <c r="D4" i="2" s="1"/>
  <c r="L36" i="6" l="1"/>
  <c r="L20" i="6"/>
  <c r="D26" i="9"/>
  <c r="E26" i="9" s="1"/>
  <c r="M35" i="6"/>
  <c r="D28" i="9"/>
  <c r="E28" i="9" s="1"/>
  <c r="D35" i="9"/>
  <c r="E35" i="9" s="1"/>
  <c r="F34" i="9" s="1"/>
  <c r="D42" i="9"/>
  <c r="E42" i="9" s="1"/>
  <c r="F42" i="9" s="1"/>
  <c r="I18" i="12"/>
  <c r="D29" i="9"/>
  <c r="E29" i="9" s="1"/>
  <c r="G45" i="7" a="1"/>
  <c r="G45" i="7" s="1"/>
  <c r="D36" i="9"/>
  <c r="E36" i="9" s="1"/>
  <c r="D43" i="9"/>
  <c r="E43" i="9" s="1"/>
  <c r="D22" i="9"/>
  <c r="E22" i="9" s="1"/>
  <c r="D37" i="9"/>
  <c r="E37" i="9" s="1"/>
  <c r="D44" i="9"/>
  <c r="E44" i="9" s="1"/>
  <c r="G27" i="7" a="1"/>
  <c r="G27" i="7" s="1"/>
  <c r="G4" i="4"/>
  <c r="E32" i="6"/>
  <c r="G16" i="7" a="1"/>
  <c r="G16" i="7" s="1"/>
  <c r="M18" i="6"/>
  <c r="M25" i="6"/>
  <c r="M37" i="6"/>
  <c r="L16" i="6"/>
  <c r="G22" i="9" s="1"/>
  <c r="L19" i="6"/>
  <c r="L26" i="6"/>
  <c r="L33" i="6"/>
  <c r="G15" i="7" a="1"/>
  <c r="G15" i="7" s="1"/>
  <c r="G33" i="7" a="1"/>
  <c r="G33" i="7" s="1"/>
  <c r="H10" i="11"/>
  <c r="F25" i="12"/>
  <c r="F28" i="12" s="1"/>
  <c r="G26" i="12" s="1"/>
  <c r="K50" i="5"/>
  <c r="K4" i="5" s="1"/>
  <c r="K105" i="5"/>
  <c r="K154" i="5"/>
  <c r="L21" i="6"/>
  <c r="N20" i="6" s="1"/>
  <c r="D13" i="8" s="1"/>
  <c r="L31" i="6"/>
  <c r="L38" i="6"/>
  <c r="G51" i="7" a="1"/>
  <c r="G51" i="7" s="1"/>
  <c r="D23" i="9"/>
  <c r="E23" i="9" s="1"/>
  <c r="D31" i="9"/>
  <c r="E31" i="9" s="1"/>
  <c r="D45" i="9"/>
  <c r="E45" i="9" s="1"/>
  <c r="I25" i="12"/>
  <c r="K61" i="5"/>
  <c r="K114" i="5"/>
  <c r="K166" i="5"/>
  <c r="G19" i="7" a="1"/>
  <c r="G19" i="7" s="1"/>
  <c r="F4" i="8"/>
  <c r="K44" i="5"/>
  <c r="K92" i="5"/>
  <c r="K144" i="5"/>
  <c r="L24" i="6"/>
  <c r="G30" i="9" s="1"/>
  <c r="L28" i="6"/>
  <c r="G39" i="7" a="1"/>
  <c r="G39" i="7" s="1"/>
  <c r="D24" i="9"/>
  <c r="E24" i="9" s="1"/>
  <c r="D32" i="9"/>
  <c r="E32" i="9" s="1"/>
  <c r="D39" i="9"/>
  <c r="E39" i="9" s="1"/>
  <c r="F38" i="9" s="1"/>
  <c r="H38" i="9" s="1"/>
  <c r="H4" i="11"/>
  <c r="G21" i="12"/>
  <c r="G27" i="12"/>
  <c r="G25" i="12"/>
  <c r="G28" i="12" s="1"/>
  <c r="F22" i="12"/>
  <c r="G20" i="12" s="1"/>
  <c r="F22" i="9"/>
  <c r="H22" i="9" s="1"/>
  <c r="F30" i="9"/>
  <c r="H30" i="9"/>
  <c r="G68" i="7" a="1"/>
  <c r="G68" i="7" s="1"/>
  <c r="G47" i="7" a="1"/>
  <c r="G47" i="7" s="1"/>
  <c r="G30" i="7" a="1"/>
  <c r="G30" i="7" s="1"/>
  <c r="G54" i="7" a="1"/>
  <c r="G54" i="7" s="1"/>
  <c r="G25" i="7" a="1"/>
  <c r="G25" i="7" s="1"/>
  <c r="G61" i="7" a="1"/>
  <c r="G61" i="7" s="1"/>
  <c r="G13" i="7" a="1"/>
  <c r="G13" i="7" s="1"/>
  <c r="G18" i="7" a="1"/>
  <c r="G18" i="7" s="1"/>
  <c r="G64" i="7" a="1"/>
  <c r="G64" i="7" s="1"/>
  <c r="G35" i="7" a="1"/>
  <c r="G35" i="7" s="1"/>
  <c r="G42" i="7" a="1"/>
  <c r="G42" i="7" s="1"/>
  <c r="G44" i="7" a="1"/>
  <c r="G44" i="7" s="1"/>
  <c r="G67" i="7" a="1"/>
  <c r="G67" i="7" s="1"/>
  <c r="G40" i="7" a="1"/>
  <c r="G40" i="7" s="1"/>
  <c r="G52" i="7" a="1"/>
  <c r="G52" i="7" s="1"/>
  <c r="G59" i="7" a="1"/>
  <c r="G59" i="7" s="1"/>
  <c r="G37" i="7" a="1"/>
  <c r="G37" i="7" s="1"/>
  <c r="G32" i="7" a="1"/>
  <c r="G32" i="7" s="1"/>
  <c r="G56" i="7" a="1"/>
  <c r="G56" i="7" s="1"/>
  <c r="G28" i="7" a="1"/>
  <c r="G28" i="7" s="1"/>
  <c r="G23" i="7" a="1"/>
  <c r="G23" i="7" s="1"/>
  <c r="G69" i="7" a="1"/>
  <c r="G69" i="7" s="1"/>
  <c r="G63" i="7" a="1"/>
  <c r="G63" i="7" s="1"/>
  <c r="G65" i="7" a="1"/>
  <c r="G65" i="7" s="1"/>
  <c r="G53" i="7" a="1"/>
  <c r="G53" i="7" s="1"/>
  <c r="G41" i="7" a="1"/>
  <c r="G41" i="7" s="1"/>
  <c r="G29" i="7" a="1"/>
  <c r="G29" i="7" s="1"/>
  <c r="G11" i="7" a="1"/>
  <c r="G11" i="7" s="1"/>
  <c r="G49" i="7" a="1"/>
  <c r="G49" i="7" s="1"/>
  <c r="L4" i="7"/>
  <c r="G60" i="7" a="1"/>
  <c r="G60" i="7" s="1"/>
  <c r="G66" i="7" a="1"/>
  <c r="G66" i="7" s="1"/>
  <c r="G62" i="7" a="1"/>
  <c r="G62" i="7" s="1"/>
  <c r="G21" i="7" a="1"/>
  <c r="G21" i="7" s="1"/>
  <c r="G20" i="7" a="1"/>
  <c r="G20" i="7" s="1"/>
  <c r="G34" i="7" a="1"/>
  <c r="G34" i="7" s="1"/>
  <c r="G46" i="7" a="1"/>
  <c r="G46" i="7" s="1"/>
  <c r="G58" i="7" a="1"/>
  <c r="G58" i="7" s="1"/>
  <c r="G22" i="7" a="1"/>
  <c r="G22" i="7" s="1"/>
  <c r="G36" i="7" a="1"/>
  <c r="G36" i="7" s="1"/>
  <c r="G48" i="7" a="1"/>
  <c r="G48" i="7" s="1"/>
  <c r="G12" i="7" a="1"/>
  <c r="G12" i="7" s="1"/>
  <c r="G17" i="7" a="1"/>
  <c r="G17" i="7" s="1"/>
  <c r="G24" i="7" a="1"/>
  <c r="G24" i="7" s="1"/>
  <c r="G26" i="7" a="1"/>
  <c r="G26" i="7" s="1"/>
  <c r="G38" i="7" a="1"/>
  <c r="G38" i="7" s="1"/>
  <c r="G50" i="7" a="1"/>
  <c r="G50" i="7" s="1"/>
  <c r="G57" i="7" a="1"/>
  <c r="G57" i="7" s="1"/>
  <c r="G14" i="7" a="1"/>
  <c r="G14" i="7" s="1"/>
  <c r="G31" i="7" a="1"/>
  <c r="G31" i="7" s="1"/>
  <c r="G43" i="7" a="1"/>
  <c r="G43" i="7" s="1"/>
  <c r="G55" i="7" a="1"/>
  <c r="G55" i="7" s="1"/>
  <c r="M19" i="6"/>
  <c r="N16" i="6"/>
  <c r="D12" i="8" s="1"/>
  <c r="M16" i="6"/>
  <c r="M33" i="6"/>
  <c r="M28" i="6"/>
  <c r="M20" i="6"/>
  <c r="M26" i="6"/>
  <c r="M31" i="6"/>
  <c r="M17" i="6"/>
  <c r="M27" i="6"/>
  <c r="M34" i="6"/>
  <c r="M30" i="6"/>
  <c r="M21" i="6"/>
  <c r="L22" i="6"/>
  <c r="M22" i="6" s="1"/>
  <c r="L29" i="6"/>
  <c r="M29" i="6" s="1"/>
  <c r="L39" i="6"/>
  <c r="M39" i="6" s="1"/>
  <c r="M23" i="6"/>
  <c r="M38" i="6"/>
  <c r="N24" i="6"/>
  <c r="D14" i="8" s="1"/>
  <c r="L32" i="6"/>
  <c r="G38" i="9" s="1"/>
  <c r="M36" i="6"/>
  <c r="G34" i="9" l="1"/>
  <c r="H34" i="9" s="1"/>
  <c r="F26" i="9"/>
  <c r="N36" i="6"/>
  <c r="D17" i="8" s="1"/>
  <c r="G19" i="12"/>
  <c r="G26" i="9"/>
  <c r="M24" i="6"/>
  <c r="G18" i="12"/>
  <c r="G22" i="12" s="1"/>
  <c r="G42" i="9"/>
  <c r="H42" i="9" s="1"/>
  <c r="I22" i="9"/>
  <c r="L4" i="6"/>
  <c r="D15" i="12" s="1"/>
  <c r="N32" i="6"/>
  <c r="D16" i="8" s="1"/>
  <c r="M32" i="6"/>
  <c r="N28" i="6"/>
  <c r="D15" i="8" s="1"/>
  <c r="E15" i="12" l="1"/>
  <c r="F15" i="12"/>
  <c r="H26" i="9"/>
  <c r="K21" i="9"/>
  <c r="M20" i="9"/>
  <c r="K15" i="12" l="1"/>
  <c r="M14" i="1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6D40D63-79D3-4EA3-9B76-143788AA124C}" keepAlive="1" name="Consulta - Alcance del mejoramiento" description="Conexión a la consulta 'Alcance del mejoramiento' en el libro." type="5" refreshedVersion="8" saveData="1">
    <dbPr connection="Provider=Microsoft.Mashup.OleDb.1;Data Source=$Workbook$;Location=&quot;Alcance del mejoramiento&quot;;Extended Properties=&quot;&quot;" command="SELECT * FROM [Alcance del mejoramiento]"/>
  </connection>
  <connection id="2" xr16:uid="{A294F74F-4493-4247-8E76-E096134815D5}" keepAlive="1" name="Consulta - Datos de la carrera" description="Conexión a la consulta 'Datos de la carrera' en el libro." type="5" refreshedVersion="8" saveData="1">
    <dbPr connection="Provider=Microsoft.Mashup.OleDb.1;Data Source=$Workbook$;Location=&quot;Datos de la carrera&quot;;Extended Properties=&quot;&quot;" command="SELECT * FROM [Datos de la carrera]"/>
  </connection>
  <connection id="3" xr16:uid="{83173B14-4032-48CC-928A-BC9BA757C08C}" keepAlive="1" name="Consulta - Datos generales" description="Conexión a la consulta 'Datos generales' en el libro." type="5" refreshedVersion="8" saveData="1">
    <dbPr connection="Provider=Microsoft.Mashup.OleDb.1;Data Source=$Workbook$;Location=&quot;Datos generales&quot;;Extended Properties=&quot;&quot;" command="SELECT * FROM [Datos generales]"/>
  </connection>
  <connection id="4" xr16:uid="{8117AC4D-BF8B-42B3-9A82-DF51C1182753}" keepAlive="1" name="Consulta - Datos_proceso" description="Conexión a la consulta 'Datos_proceso' en el libro." type="5" refreshedVersion="8" saveData="1">
    <dbPr connection="Provider=Microsoft.Mashup.OleDb.1;Data Source=$Workbook$;Location=Datos_proceso;Extended Properties=&quot;&quot;" command="SELECT * FROM [Datos_proceso]"/>
  </connection>
  <connection id="5" xr16:uid="{405847F1-F43C-46FB-9151-FB6CAF791063}" keepAlive="1" name="Consulta - Destino" description="Conexión a la consulta 'Destino' en el libro." type="5" refreshedVersion="8" saveData="1">
    <dbPr connection="Provider=Microsoft.Mashup.OleDb.1;Data Source=$Workbook$;Location=Destino;Extended Properties=&quot;&quot;" command="SELECT * FROM [Destino]"/>
  </connection>
  <connection id="6" xr16:uid="{F15AAC27-4573-41EF-A887-F89CF7F341DF}" keepAlive="1" name="Consulta - Fortalezas" description="Conexión a la consulta 'Fortalezas' en el libro." type="5" refreshedVersion="8" saveData="1">
    <dbPr connection="Provider=Microsoft.Mashup.OleDb.1;Data Source=$Workbook$;Location=Fortalezas;Extended Properties=&quot;&quot;" command="SELECT * FROM [Fortalezas]"/>
  </connection>
  <connection id="7" xr16:uid="{10B4DFCD-DE0D-4488-AD35-C899F95BF904}" keepAlive="1" name="Consulta - Observaciones" description="Conexión a la consulta 'Observaciones' en el libro." type="5" refreshedVersion="8" saveData="1">
    <dbPr connection="Provider=Microsoft.Mashup.OleDb.1;Data Source=$Workbook$;Location=Observaciones;Extended Properties=&quot;&quot;" command="SELECT * FROM [Observaciones]"/>
  </connection>
  <connection id="8" xr16:uid="{B8254F58-30F5-4917-B900-281638DFC404}" keepAlive="1" name="Consulta - Presentación de la carrera" description="Conexión a la consulta 'Presentación de la carrera' en el libro." type="5" refreshedVersion="8" saveData="1">
    <dbPr connection="Provider=Microsoft.Mashup.OleDb.1;Data Source=$Workbook$;Location=&quot;Presentación de la carrera&quot;;Extended Properties=&quot;&quot;" command="SELECT * FROM [Presentación de la carrera]"/>
  </connection>
  <connection id="9" xr16:uid="{012FE7EF-3A6E-4E85-9526-B0206D112FB3}" keepAlive="1" name="Consulta - Tipo_proceso" description="Conexión a la consulta 'Tipo_proceso' en el libro." type="5" refreshedVersion="8" saveData="1">
    <dbPr connection="Provider=Microsoft.Mashup.OleDb.1;Data Source=$Workbook$;Location=Tipo_proceso;Extended Properties=&quot;&quot;" command="SELECT * FROM [Tipo_proceso]"/>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<sst xmlns="http://schemas.openxmlformats.org/spreadsheetml/2006/main" count="898" uniqueCount="469">
  <si>
    <t>Sistema Nacional de Acreditación para la Educación Superior</t>
  </si>
  <si>
    <t>MODELO DE GRADO</t>
  </si>
  <si>
    <t>INFORME DE AUTOEVALUACION</t>
  </si>
  <si>
    <t>DATOS GENERALES</t>
  </si>
  <si>
    <t>Dato</t>
  </si>
  <si>
    <t>Descripción</t>
  </si>
  <si>
    <t>Institución:</t>
  </si>
  <si>
    <t>Nombre corto:</t>
  </si>
  <si>
    <t>Sede:</t>
  </si>
  <si>
    <t>Modalidad:</t>
  </si>
  <si>
    <t>Es conglomerado:</t>
  </si>
  <si>
    <t>Tipo de Proceso:</t>
  </si>
  <si>
    <t>Observaciones:</t>
  </si>
  <si>
    <t>DATOS DE LA CARRERA</t>
  </si>
  <si>
    <t>No. de carrera</t>
  </si>
  <si>
    <t>Nombre y grado de la carrera</t>
  </si>
  <si>
    <t>Apartado 1. Presentación de la institución</t>
  </si>
  <si>
    <r>
      <rPr>
        <b/>
        <sz val="13"/>
        <color theme="1"/>
        <rFont val="Calibri Light"/>
        <family val="2"/>
        <scheme val="minor"/>
      </rPr>
      <t>Instrucciones generales:</t>
    </r>
    <r>
      <rPr>
        <sz val="13"/>
        <color theme="1"/>
        <rFont val="Calibri Light"/>
        <family val="2"/>
        <scheme val="minor"/>
      </rPr>
      <t xml:space="preserve"> Este capítulo tiene como finalidad ofrecer a los futuros lectores del informe una visión general de la carrera evaluada. Para ello, se solicita completar las siguientes tablas con información clave que permita comprender el contexto, los objetivos y las características fundamentales del programa académico. Esta sección servirá como base para interpretar adecuadamente los resultados de la autoevaluación.</t>
    </r>
  </si>
  <si>
    <t>Sección 1. Presentación</t>
  </si>
  <si>
    <r>
      <t xml:space="preserve">Instrucciones: </t>
    </r>
    <r>
      <rPr>
        <sz val="13"/>
        <color theme="1"/>
        <rFont val="Calibri Light"/>
        <family val="2"/>
        <scheme val="minor"/>
      </rPr>
      <t>En el espacio</t>
    </r>
    <r>
      <rPr>
        <b/>
        <sz val="13"/>
        <color theme="1"/>
        <rFont val="Calibri Light"/>
        <family val="2"/>
        <scheme val="minor"/>
      </rPr>
      <t xml:space="preserve"> </t>
    </r>
    <r>
      <rPr>
        <sz val="13"/>
        <color theme="1"/>
        <rFont val="Calibri Light"/>
        <family val="2"/>
        <scheme val="minor"/>
      </rPr>
      <t>"Descripción", proporcione la información solicitada de acuerdo con lo que se indica en el requerimiento.</t>
    </r>
  </si>
  <si>
    <t>Requerimiento</t>
  </si>
  <si>
    <t>Comprobación</t>
  </si>
  <si>
    <r>
      <rPr>
        <b/>
        <sz val="12"/>
        <color theme="1"/>
        <rFont val="Calibri Light"/>
        <family val="2"/>
        <scheme val="minor"/>
      </rPr>
      <t>Presentación:</t>
    </r>
    <r>
      <rPr>
        <sz val="12"/>
        <color theme="1"/>
        <rFont val="Calibri Light"/>
        <family val="2"/>
        <scheme val="minor"/>
      </rPr>
      <t xml:space="preserve"> Texto en el cual se presenta de forma general el contenido del documento, sus motivaciones, y su visión de futuro en relación con el desarrollo de la calidad de la carrera, así como otros elementos de que se consideren relevantes por parte de la carrera.</t>
    </r>
  </si>
  <si>
    <t>Sección 2. Introducción al proceso de autoevaluación</t>
  </si>
  <si>
    <r>
      <t xml:space="preserve">Instrucciones: </t>
    </r>
    <r>
      <rPr>
        <sz val="13"/>
        <color theme="1"/>
        <rFont val="Calibri Light"/>
        <family val="2"/>
        <scheme val="minor"/>
      </rPr>
      <t>En el apartado "Descripción", elabore una presentación institucional de la Universidad, atendiendo de manera específica cada uno de los requerimientos indicados en la tabla siguiente.</t>
    </r>
  </si>
  <si>
    <t>Historia de la institución.</t>
  </si>
  <si>
    <t>Visión.</t>
  </si>
  <si>
    <t>Misión.</t>
  </si>
  <si>
    <t>Situación de la institución en el contexto de la educación superior de Costa Rica.</t>
  </si>
  <si>
    <t>Modelo educativo.</t>
  </si>
  <si>
    <t>Oferta académica en grado de bachillerato.</t>
  </si>
  <si>
    <t>Oferta académica en grado de licenciatura.</t>
  </si>
  <si>
    <t>Oferta académica en posgrado.</t>
  </si>
  <si>
    <t>Oferta académica en salidas laterales (profesorado, diplomado, otros).</t>
  </si>
  <si>
    <t>Sedes (indique el nombre de la sede y su ubicación por provincia, cantón y distrito)</t>
  </si>
  <si>
    <t>Datos estadísticos relevantes de la institución: Cantidad de estudiantes, docentes, administrativos, graduados, entre otros</t>
  </si>
  <si>
    <t>Vinculación con el contexto: Síntesis de la contribución y logros destacados de la universidad a Costa Rica y a nivel internacional.</t>
  </si>
  <si>
    <t>Sección 3. Sistema de gestión de la calidad académica</t>
  </si>
  <si>
    <r>
      <t xml:space="preserve">Instrucciones: </t>
    </r>
    <r>
      <rPr>
        <sz val="13"/>
        <color theme="1"/>
        <rFont val="Calibri Light"/>
        <family val="2"/>
        <scheme val="minor"/>
      </rPr>
      <t>En el espacio "Descripción", proporcione la información solicitada de acuerdo con lo que se indica en el requerimiento.</t>
    </r>
  </si>
  <si>
    <r>
      <rPr>
        <b/>
        <sz val="12"/>
        <color theme="1"/>
        <rFont val="Calibri Light"/>
        <family val="2"/>
        <scheme val="minor"/>
      </rPr>
      <t>Sistema de gestión de la calidad académica:</t>
    </r>
    <r>
      <rPr>
        <sz val="12"/>
        <color theme="1"/>
        <rFont val="Calibri Light"/>
        <family val="2"/>
        <scheme val="minor"/>
      </rPr>
      <t xml:space="preserve"> Descripción del sistema de calidad interna y externa que realiza la universidad y su vinculación con los procesos de acreditación.</t>
    </r>
  </si>
  <si>
    <r>
      <rPr>
        <b/>
        <sz val="12"/>
        <color theme="1"/>
        <rFont val="Calibri Light"/>
        <family val="2"/>
        <scheme val="minor"/>
      </rPr>
      <t>Recurso humano:</t>
    </r>
    <r>
      <rPr>
        <sz val="12"/>
        <color theme="1"/>
        <rFont val="Calibri Light"/>
        <family val="2"/>
        <scheme val="minor"/>
      </rPr>
      <t xml:space="preserve"> Se presenta información que evidencia los recursos humanos empleados en el sistema de calidad interna de la universidad</t>
    </r>
  </si>
  <si>
    <r>
      <rPr>
        <b/>
        <sz val="12"/>
        <color theme="1"/>
        <rFont val="Calibri Light"/>
        <family val="2"/>
        <scheme val="minor"/>
      </rPr>
      <t>Trayectoria:</t>
    </r>
    <r>
      <rPr>
        <sz val="12"/>
        <color theme="1"/>
        <rFont val="Calibri Light"/>
        <family val="2"/>
        <scheme val="minor"/>
      </rPr>
      <t xml:space="preserve"> Descripción de la trayectoria de la unidad de calidad institucional.</t>
    </r>
  </si>
  <si>
    <r>
      <rPr>
        <b/>
        <sz val="12"/>
        <color theme="1"/>
        <rFont val="Calibri Light"/>
        <family val="2"/>
        <scheme val="minor"/>
      </rPr>
      <t>Funciones:</t>
    </r>
    <r>
      <rPr>
        <sz val="12"/>
        <color theme="1"/>
        <rFont val="Calibri Light"/>
        <family val="2"/>
        <scheme val="minor"/>
      </rPr>
      <t xml:space="preserve"> Descripción de las funciones principales del recurso humano dentro del sistema de gestión de la calidad.</t>
    </r>
  </si>
  <si>
    <t>Apartado 2. Presentación de la carrera</t>
  </si>
  <si>
    <t>Sección 1. Alcance del proceso de mejoramiento producto de la acreditación recién concluida</t>
  </si>
  <si>
    <r>
      <rPr>
        <b/>
        <sz val="13"/>
        <color theme="1"/>
        <rFont val="Calibri Light"/>
        <family val="2"/>
        <scheme val="minor"/>
      </rPr>
      <t>Instrucciones:</t>
    </r>
    <r>
      <rPr>
        <sz val="13"/>
        <color theme="1"/>
        <rFont val="Calibri Light"/>
        <family val="2"/>
        <scheme val="minor"/>
      </rPr>
      <t xml:space="preserve"> Esta sección debe ser completada únicamente por aquellas carreras que ya han sido acreditadas por el SINAES y que en consecuencia presentan un informe para revalidar su acreditación. En este caso, la carrera debe realizar una síntesis de los logros en el mejoramiento alcanzados como producto del proceso de acreditación recién concluido.</t>
    </r>
  </si>
  <si>
    <t>Síntesis de los logros en el mejoramiento alcanzados como producto del proceso de acreditación recién concluido</t>
  </si>
  <si>
    <t>Sección 2. Descripción del proceso de autoevaluación y elaboración del informe</t>
  </si>
  <si>
    <r>
      <rPr>
        <b/>
        <sz val="13"/>
        <color theme="1"/>
        <rFont val="Calibri Light"/>
        <family val="2"/>
        <scheme val="minor"/>
      </rPr>
      <t>Instrucciones:</t>
    </r>
    <r>
      <rPr>
        <sz val="13"/>
        <color theme="1"/>
        <rFont val="Calibri Light"/>
        <family val="2"/>
        <scheme val="minor"/>
      </rPr>
      <t xml:space="preserve"> Con el propósito de explicitar la forma en la que se gestó el proceso de autoevaluación de la carrera, en esta sección del informe se brida información en relación con los siguientes elementos:</t>
    </r>
  </si>
  <si>
    <t>Descripción de la gestión del proceso de autoevaluación.</t>
  </si>
  <si>
    <t>Características de los participantes de la comisión y descripción del rol desempeñado.</t>
  </si>
  <si>
    <t>Valoración del nivel de participación de la comunidad académica de la carrera en el proceso.</t>
  </si>
  <si>
    <t>Descripción de las principales actividades de recolección y análisis de la información.</t>
  </si>
  <si>
    <t>Descripción de la organización del proceso de redacción del informe de autoevaluación.</t>
  </si>
  <si>
    <t>Descripción del proceso de evaluación y aprobación interno del informe de autoevaluación.</t>
  </si>
  <si>
    <t>Sección 3. Presentación y descripción de la carrera</t>
  </si>
  <si>
    <r>
      <t xml:space="preserve">Instrucciones: </t>
    </r>
    <r>
      <rPr>
        <sz val="13"/>
        <color theme="1"/>
        <rFont val="Calibri Light"/>
        <family val="2"/>
        <scheme val="minor"/>
      </rPr>
      <t>Complete cada una de las columnas con la información solicitada.</t>
    </r>
    <r>
      <rPr>
        <b/>
        <sz val="13"/>
        <color theme="1"/>
        <rFont val="Calibri Light"/>
        <family val="2"/>
        <scheme val="minor"/>
      </rPr>
      <t xml:space="preserve"> </t>
    </r>
    <r>
      <rPr>
        <sz val="13"/>
        <color theme="1"/>
        <rFont val="Calibri Light"/>
        <family val="2"/>
        <scheme val="minor"/>
      </rPr>
      <t xml:space="preserve">Cuando corresponda, </t>
    </r>
    <r>
      <rPr>
        <b/>
        <sz val="13"/>
        <color theme="1"/>
        <rFont val="Calibri Light"/>
        <family val="2"/>
        <scheme val="minor"/>
      </rPr>
      <t>incluya y cite documentación institucional que respalde la información presentada</t>
    </r>
    <r>
      <rPr>
        <sz val="13"/>
        <color theme="1"/>
        <rFont val="Calibri Light"/>
        <family val="2"/>
        <scheme val="minor"/>
      </rPr>
      <t xml:space="preserve">. Todas las referencias a anexos y documentos deben registrarse en la columna </t>
    </r>
    <r>
      <rPr>
        <b/>
        <sz val="13"/>
        <color theme="1"/>
        <rFont val="Calibri Light"/>
        <family val="2"/>
        <scheme val="minor"/>
      </rPr>
      <t>Argumentación</t>
    </r>
    <r>
      <rPr>
        <sz val="13"/>
        <color theme="1"/>
        <rFont val="Calibri Light"/>
        <family val="2"/>
        <scheme val="minor"/>
      </rPr>
      <t>, indicando con claridad el número o nombre del anexo correspondiente.</t>
    </r>
  </si>
  <si>
    <t>Carrera</t>
  </si>
  <si>
    <t>Historia de la carrera en el contexto de la universidad y a nivel nacional</t>
  </si>
  <si>
    <t>Enfoques disciplinarios y pedagógicos más relevantes de la carrera</t>
  </si>
  <si>
    <t>Sedes universitarias en las que se imparte</t>
  </si>
  <si>
    <t>Argumentación</t>
  </si>
  <si>
    <t>Bachillerato en Contaduría Pública  |  Licenciatura en Contaduría Pública</t>
  </si>
  <si>
    <t>Apartado 3. Cronología del proceso de autoevaluación</t>
  </si>
  <si>
    <r>
      <rPr>
        <b/>
        <sz val="13"/>
        <color theme="1"/>
        <rFont val="Calibri Light"/>
        <family val="2"/>
        <scheme val="minor"/>
      </rPr>
      <t>Instrucciones generales:</t>
    </r>
    <r>
      <rPr>
        <sz val="13"/>
        <color theme="1"/>
        <rFont val="Calibri Light"/>
        <family val="2"/>
        <scheme val="minor"/>
      </rPr>
      <t xml:space="preserve"> Esta sección presenta la secuencia temporal del proceso de autoevaluación realizado por la carrera, con el propósito de evidenciar su planificación, ejecución y cierre. Para ello, utilice la siguiente tabla para registrar cada una de las actividades desarrolladas. Puede agregar o eliminar filas según sea necesario, con el fin de reflejar cada una de las etapas que conformaron el proceso de autoevaluación.</t>
    </r>
  </si>
  <si>
    <t>Actividad</t>
  </si>
  <si>
    <t>Descripción u observaciones</t>
  </si>
  <si>
    <t>Fecha de inicio</t>
  </si>
  <si>
    <t>Fecha de finalización</t>
  </si>
  <si>
    <t>Duración (días naturales)</t>
  </si>
  <si>
    <t>Inicio oficial del desarrollo del informe de autoevaluación</t>
  </si>
  <si>
    <t>Actividad principal 1</t>
  </si>
  <si>
    <t>Actividad principal 2</t>
  </si>
  <si>
    <t>Actividad principal 3</t>
  </si>
  <si>
    <t>[Agregue filas para incorporar más actividades y otros sucesos relevantes propios de los procesos específicos de cada carrera]</t>
  </si>
  <si>
    <t>Aprobación del informe por parte de la institución</t>
  </si>
  <si>
    <t>Conclusión oficial del desarrollo del informe de autoevaluación</t>
  </si>
  <si>
    <t>Resumen</t>
  </si>
  <si>
    <t>Apartado 4.1. Valoración de pautas</t>
  </si>
  <si>
    <t>Categoría</t>
  </si>
  <si>
    <t>Dimensión</t>
  </si>
  <si>
    <t>Pauta</t>
  </si>
  <si>
    <t>Fuente de información</t>
  </si>
  <si>
    <t>Tipo de fuente de información</t>
  </si>
  <si>
    <t>Grado de conformidad</t>
  </si>
  <si>
    <t>Fortalezas</t>
  </si>
  <si>
    <t>Oportunidades de mejora</t>
  </si>
  <si>
    <r>
      <t xml:space="preserve">Instrucciones:
</t>
    </r>
    <r>
      <rPr>
        <sz val="12"/>
        <color theme="1"/>
        <rFont val="Calibri Light"/>
        <family val="2"/>
        <scheme val="minor"/>
      </rPr>
      <t>Realice la valoración de pautas en la tabla que se muestra a continuación, con base en los siguientes aspectos:</t>
    </r>
  </si>
  <si>
    <r>
      <rPr>
        <b/>
        <sz val="12"/>
        <color theme="1"/>
        <rFont val="Calibri Light"/>
        <family val="2"/>
        <scheme val="minor"/>
      </rPr>
      <t xml:space="preserve">1. Argumentación:
</t>
    </r>
    <r>
      <rPr>
        <sz val="12"/>
        <color theme="1"/>
        <rFont val="Calibri Light"/>
        <family val="2"/>
        <scheme val="minor"/>
      </rPr>
      <t>En esta columna, indique la información que respalda cada pauta según el tipo de fuente de información:</t>
    </r>
  </si>
  <si>
    <r>
      <rPr>
        <b/>
        <sz val="12"/>
        <color theme="1"/>
        <rFont val="Calibri Light"/>
        <family val="2"/>
        <scheme val="minor"/>
      </rPr>
      <t>Fuentes Tipo I – Documentación institucional:</t>
    </r>
    <r>
      <rPr>
        <sz val="12"/>
        <color theme="1"/>
        <rFont val="Calibri Light"/>
        <family val="2"/>
        <scheme val="minor"/>
      </rPr>
      <t xml:space="preserve">
    • Adjunte al informe los documentos originales como anexos (solo una vez por documento).
    • Haga referencia a cada documento en la columna Argumentación, según sea requerido.
    • Ejemplos: plan de estudios, normativa institucional, documentos de apoyo a la gestión.</t>
    </r>
  </si>
  <si>
    <r>
      <rPr>
        <b/>
        <sz val="12"/>
        <color theme="1"/>
        <rFont val="Calibri Light"/>
        <family val="2"/>
        <scheme val="minor"/>
      </rPr>
      <t>Fuentes Tipo II – Análisis de información:</t>
    </r>
    <r>
      <rPr>
        <sz val="12"/>
        <color theme="1"/>
        <rFont val="Calibri Light"/>
        <family val="2"/>
        <scheme val="minor"/>
      </rPr>
      <t xml:space="preserve">
    • Describa procesos, diagnósticos, políticas o estrategias de la carrera o unidad académica.
    • La información se redacta directamente en la columna Argumentación.
    • Ejemplos: descripción de mecanismos de accesibilidad, acciones de retención estudiantil, diagnósticos de actualización profesional.</t>
    </r>
  </si>
  <si>
    <r>
      <rPr>
        <b/>
        <sz val="12"/>
        <color theme="1"/>
        <rFont val="Calibri Light"/>
        <family val="2"/>
        <scheme val="minor"/>
      </rPr>
      <t>Fuentes Tipo III – Presentación de datos:</t>
    </r>
    <r>
      <rPr>
        <sz val="12"/>
        <color theme="1"/>
        <rFont val="Calibri Light"/>
        <family val="2"/>
        <scheme val="minor"/>
      </rPr>
      <t xml:space="preserve">
    • Corresponden a resúmenes, tablas o cuadros que se incorporan dentro del documento "Formato 1.1 Presentación de fuentes de información cuantitativa".
    • Haga referencia a cada presentación de datos en la columna Argumentación, según sea requerido.
    • Ejemplos: tasas de aprobación, listados de proyectos o actividades, indicadores de graduación.</t>
    </r>
  </si>
  <si>
    <r>
      <rPr>
        <b/>
        <sz val="12"/>
        <color theme="1"/>
        <rFont val="Calibri Light"/>
        <family val="2"/>
        <scheme val="minor"/>
      </rPr>
      <t>Fuentes Tipo IV – Percepción de actores:</t>
    </r>
    <r>
      <rPr>
        <sz val="12"/>
        <color theme="1"/>
        <rFont val="Calibri Light"/>
        <family val="2"/>
        <scheme val="minor"/>
      </rPr>
      <t xml:space="preserve">
    • Indique los resultados de consultas de opinión según los actores relevantes (estudiantes, personal académico, administrativo, graduados y empleadores).
    • Redacte directamente la información en la columna Argumentación, con referencias claras a la fuente de la opinión.</t>
    </r>
  </si>
  <si>
    <r>
      <rPr>
        <b/>
        <sz val="12"/>
        <color theme="1"/>
        <rFont val="Calibri Light"/>
        <family val="2"/>
        <scheme val="minor"/>
      </rPr>
      <t xml:space="preserve">2. Grado de conformidad:
</t>
    </r>
    <r>
      <rPr>
        <sz val="12"/>
        <color theme="1"/>
        <rFont val="Calibri Light"/>
        <family val="2"/>
        <scheme val="minor"/>
      </rPr>
      <t>Las pautas de calidad del modelo de acreditación cuentan con una categorización que define su nivel de relevancia. Las pautas están clasificadas de la categoría A hasta la categoría D, donde A es la categoría de mayor relevancia. Cada categorización está asociada a un peso de la pauta en el proceso de acreditación. Las pautas con categoría A cuentan con un peso de 2,5; las B tienen un peso de 2, las C tienen un peso de 1,5 y las pautas categorizadas como D tienen un peso de 1.</t>
    </r>
  </si>
  <si>
    <r>
      <t xml:space="preserve">• </t>
    </r>
    <r>
      <rPr>
        <b/>
        <sz val="12"/>
        <color theme="1"/>
        <rFont val="Calibri Light"/>
        <family val="2"/>
        <scheme val="minor"/>
      </rPr>
      <t>Conformidad</t>
    </r>
    <r>
      <rPr>
        <sz val="12"/>
        <color theme="1"/>
        <rFont val="Calibri Light"/>
        <family val="2"/>
        <scheme val="minor"/>
      </rPr>
      <t>: Se alcanza satisfactoriamente el criterio de la pauta de calidad. En esta pauta no se requiere la identificación de debilidades o acciones correctivas. Para efectos del cálculo este resultado tiene un valor de 1.</t>
    </r>
  </si>
  <si>
    <r>
      <t xml:space="preserve">• </t>
    </r>
    <r>
      <rPr>
        <b/>
        <sz val="12"/>
        <color theme="1"/>
        <rFont val="Calibri Light"/>
        <family val="2"/>
        <scheme val="minor"/>
      </rPr>
      <t>No</t>
    </r>
    <r>
      <rPr>
        <sz val="12"/>
        <color theme="1"/>
        <rFont val="Calibri Light"/>
        <family val="2"/>
        <scheme val="minor"/>
      </rPr>
      <t xml:space="preserve"> c</t>
    </r>
    <r>
      <rPr>
        <b/>
        <sz val="12"/>
        <color theme="1"/>
        <rFont val="Calibri Light"/>
        <family val="2"/>
        <scheme val="minor"/>
      </rPr>
      <t>onformidad menor:</t>
    </r>
    <r>
      <rPr>
        <sz val="12"/>
        <color theme="1"/>
        <rFont val="Calibri Light"/>
        <family val="2"/>
        <scheme val="minor"/>
      </rPr>
      <t xml:space="preserve"> Existen avances que indican una aproximación al cumplimiento del criterio en la pauta. Se trata de una oportunidad de mejora de la carrera. El equipo de pares evaluadores identifica la debilidad y propone una acción correctiva. Para efectos del cálculo este resultado tiene un valor de 0,5.</t>
    </r>
  </si>
  <si>
    <r>
      <t xml:space="preserve">• </t>
    </r>
    <r>
      <rPr>
        <b/>
        <sz val="12"/>
        <color theme="1"/>
        <rFont val="Calibri Light"/>
        <family val="2"/>
        <scheme val="minor"/>
      </rPr>
      <t>No conformidad mayor:</t>
    </r>
    <r>
      <rPr>
        <sz val="12"/>
        <color theme="1"/>
        <rFont val="Calibri Light"/>
        <family val="2"/>
        <scheme val="minor"/>
      </rPr>
      <t xml:space="preserve"> No cumple con el criterio de la pauta o hay pocos avances relevantes en esta dirección. Se trata de una oportunidad de mejora de la carrera. El equipo de pares evaluadores identifica la debilidad y propone una acción correctiva. Para efectos del cálculo este resultado tiene un valor de 0.</t>
    </r>
  </si>
  <si>
    <r>
      <rPr>
        <b/>
        <sz val="12"/>
        <color theme="1"/>
        <rFont val="Calibri Light"/>
        <family val="2"/>
        <scheme val="minor"/>
      </rPr>
      <t xml:space="preserve">3. Fortalezas:
</t>
    </r>
    <r>
      <rPr>
        <sz val="12"/>
        <color theme="1"/>
        <rFont val="Calibri Light"/>
        <family val="2"/>
        <scheme val="minor"/>
      </rPr>
      <t>Aspecto sobresaliente identificado a partir del análisis de las pautas evaluadas, que trasciende el cumplimiento esperado y evidencia prácticas consolidadas, innovadoras o especialmente efectivas que contribuyen de manera significativa a la calidad y mejoramiento de la carrera.
La calificación “Conforme” en una pauta indica que existen condiciones adecuadas para identificar posibles fortalezas; sin embargo, solo se considera fortaleza cuando la evidencia demuestra un desempeño destacado, sistemático y sostenible en el tiempo.</t>
    </r>
  </si>
  <si>
    <r>
      <rPr>
        <b/>
        <sz val="12"/>
        <color theme="1"/>
        <rFont val="Calibri Light"/>
        <family val="2"/>
        <scheme val="minor"/>
      </rPr>
      <t xml:space="preserve">4. Oportunidades de mejora:
</t>
    </r>
    <r>
      <rPr>
        <sz val="12"/>
        <color theme="1"/>
        <rFont val="Calibri Light"/>
        <family val="2"/>
        <scheme val="minor"/>
      </rPr>
      <t>Es un aspecto identificado en las pautas calificadas como “No conformidad parcial” y “No conformidad mayor”, que evidencia debilidades, vacíos o aspectos susceptibles de fortalecimiento para alcanzar el nivel de cumplimiento esperado.
Las oportunidades de mejora orientan sobre las acciones necesarias para cerrar brechas de calidad, optimizar procesos o desarrollar capacidades.</t>
    </r>
  </si>
  <si>
    <t>Dimensión 1. Plan de estudios</t>
  </si>
  <si>
    <t>A</t>
  </si>
  <si>
    <t>1.     Los programas de los cursos de la malla curricular vigente son coherentes con el perfil académico profesional de la carrera (sustentado en los referentes nacionales e internacionales actuales, el desarrollo y las tendencias de la disciplina o de la profesión).</t>
  </si>
  <si>
    <t>1. Perfil académico profesional (plan de estudios vigente).</t>
  </si>
  <si>
    <t>Tipo I</t>
  </si>
  <si>
    <t xml:space="preserve">2. Malla curricular. </t>
  </si>
  <si>
    <t>3. Programas de cursos (habilidades, destrezas, competencias en relación con el perfil académico profesional).</t>
  </si>
  <si>
    <t>2.     El perfil o requisitos de ingreso requeridos son coherentes con los resultados de aprendizaje/objetivos de aprendizaje esperados para los grados.</t>
  </si>
  <si>
    <t>4. Plan de estudios vigente.</t>
  </si>
  <si>
    <t>5. Perfil o requisitos de ingreso.</t>
  </si>
  <si>
    <t>3.     Las estrategias y metodologías de enseñanza y de evaluación para los aprendizajes son pertinentes para lograr el perfil académico profesional.</t>
  </si>
  <si>
    <t>6. Modelo educativo de la universidad.</t>
  </si>
  <si>
    <t>7. Perfil académico profesional (Plan de estudio vigente).</t>
  </si>
  <si>
    <t>8. Tabla con el perfil académico profesional, las estrategias de enseñanza y las estrategias de evaluación.</t>
  </si>
  <si>
    <t>Tipo III</t>
  </si>
  <si>
    <t>9.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</si>
  <si>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</si>
  <si>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</si>
  <si>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t xml:space="preserve">4.     La dedicación académica estudiantil requerida en cada una de las asignaturas es suficiente para lograr los aprendizajes previstos. </t>
  </si>
  <si>
    <t>11.  Malla curricular.</t>
  </si>
  <si>
    <t>12.  Cuadro con la indicación de las asignaturas de la carrera y horas dedicadas en cada una de ellas a teoría, prácticas de laboratorio, trabajo independiente, actividades extra clase, entre otros, según corresponda.</t>
  </si>
  <si>
    <t xml:space="preserve">5.     Las actividades de aprendizaje son pertinentes para lograr los resultados/objetivos de aprendizaje de los cursos. </t>
  </si>
  <si>
    <t>13.  Programa de los cursos.</t>
  </si>
  <si>
    <t>14.  Cuadro indicando curso, actividades de aprendizaje, objetivo o resultado del aprendizaje referido en el programa del curso.</t>
  </si>
  <si>
    <t>6.     La carrera cuenta con procedimientos eficaces de revisión y actualización periódica del plan de estudios al menos cada cuatro años, donde incorpora la participación del personal académico, estudiantado, personas graduadas y empleadores.</t>
  </si>
  <si>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</si>
  <si>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</si>
  <si>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</si>
  <si>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</si>
  <si>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t>7.     La carrera desarrolla actividades académicas extracurriculares pertinentes para la formación que imparte y el desarrollo de habilidades para la vida.</t>
  </si>
  <si>
    <t>18. Plan de estudios de la carrera o documento en el que consten las actividades extracurriculares que desarrolla la carrera.</t>
  </si>
  <si>
    <t>B</t>
  </si>
  <si>
    <t>8.     La carrera en sus estrategias pedagógicas incorpora recursos didácticos idóneos que le permiten al estudiantado apropiarse de contenidos disciplinares relevantes y actualizados en una segunda lengua.</t>
  </si>
  <si>
    <t>19.  Programas de cursos y otras actividades que incorporan recursos didácticos en una segunda lengua.</t>
  </si>
  <si>
    <t>20.  Opinión del estudiantado sobre la idoneidad de los recursos didácticos en una segunda lengua.</t>
  </si>
  <si>
    <t>9. La carrera promueve con eficacia 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</si>
  <si>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</si>
  <si>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</si>
  <si>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t>10.  El plan de estudios de la carrera promueve elementos pertinentes para el desarrollo de competencias de indagación y razonamiento científico en el estudiantado.</t>
  </si>
  <si>
    <t xml:space="preserve">23.  Plan de estudios (descripción de las asignaturas y su aporte al desarrollo de las competencias de indagación y pensamiento científico). </t>
  </si>
  <si>
    <t>11.  La carrera cuenta con políticas, recursos y estrategias para promover en el personal académico el desarrollo de proyectos, actividades y acciones de investigación, extensión, innovación, diseño y producción artística, según corresponda.</t>
  </si>
  <si>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</si>
  <si>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</si>
  <si>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</si>
  <si>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t>12.  La investigación educativa y científica, la extensión, la innovación, el diseño y la producción artística, según corresponda, mejoran e impulsan en forma eficaz el pensamiento crítico, creativo, innovador y científico en el personal académico y el estudiantado.</t>
  </si>
  <si>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</si>
  <si>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</si>
  <si>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t>13.  Las estrategias de mediación pedagógica aplicadas en la carrera son coherentes con la naturaleza de la disciplina, el modelo educativo de la institución y la modalidad de los cursos.</t>
  </si>
  <si>
    <t>28.  Matriz con el eje pedagógico del modelo educativo, la naturaleza de la disciplina y las estrategias de mediación pedagógica que utiliza la carrera.</t>
  </si>
  <si>
    <t>14.  La carrera implementa una mediación pedagógica oportuna para desarrollar las capacidades definidas en el perfil académico profesional.</t>
  </si>
  <si>
    <t>29.  Perfil académico profesional.</t>
  </si>
  <si>
    <t>30.  Programas de cursos.</t>
  </si>
  <si>
    <t>31.  Lista de estrategias de mediación pedagógica.</t>
  </si>
  <si>
    <t>15.  La carrera cuenta con procedimientos eficaces que garanticen la asesoría y supervisión al estudiantado en las diferentes modalidades de graduación y durante su práctica profesional.</t>
  </si>
  <si>
    <t>32.  Reglamento de Trabajos Finales de Graduación.</t>
  </si>
  <si>
    <t>33.  Opinión de los graduados y egresados de los últimos dos años acerca de la asesoría y supervisión recibida para la elaboración de su trabajo final de graduación y durante su práctica profesional.</t>
  </si>
  <si>
    <t>16.  Las actividades de evaluación para los aprendizajes promueven la equidad, mediante estrategias alternativas para todo el estudiantado.</t>
  </si>
  <si>
    <t>34.  Estrategias de evaluación alternativa que utiliza la carrera.</t>
  </si>
  <si>
    <t>Tipo II</t>
  </si>
  <si>
    <t>35.  Ejemplos de instrumentos para la evaluación de los aprendizajes que utiliza la carrera.</t>
  </si>
  <si>
    <t>36.  Reglamentación sobre la evaluación de actividades de aprendizaje.</t>
  </si>
  <si>
    <t>37.  Opinión del estudiantado acerca de la equidad en las actividades de evaluación.</t>
  </si>
  <si>
    <t>17.  La carrera le brinda a cada estudiante realimentación con eficacia sobre los resultados de sus evaluaciones para el aprendizaje.</t>
  </si>
  <si>
    <t>38.  Normativa de evaluación para los aprendizajes del estudiantado, incluida la práctica profesional.</t>
  </si>
  <si>
    <t>39.  Opinión del estudiantado acerca de si reciben realimentación eficaz en torno a los resultados de las evaluaciones que realizan.</t>
  </si>
  <si>
    <t>18.  Los resultados de la evaluación para los aprendizajes se utilizan de manera eficaz en el mejoramiento de los procesos pedagógicos.</t>
  </si>
  <si>
    <t>40.  Lineamiento, mecanismo o instrumento que utiliza la carrera para asegurar el mejoramiento de los procesos pedagógicos, incluida la práctica profesional, según los resultados de las evaluaciones del estudiantado.</t>
  </si>
  <si>
    <t xml:space="preserve">19.  Los recursos didácticos (físicos y virtuales) que utiliza la carrera para el desarrollo de las actividades de aprendizaje son pertinentes, de acuerdo con la modalidad en que se imparte. </t>
  </si>
  <si>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</si>
  <si>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</si>
  <si>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</si>
  <si>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t>20.  Las técnicas e instrumentos de evaluación para los aprendizajes son coherentes con los objetivos del aprendizaje y las estrategias de mediación pedagógica de los cursos.</t>
  </si>
  <si>
    <t>44.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</si>
  <si>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</si>
  <si>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</si>
  <si>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</si>
  <si>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t>21.  La carrera cuenta con mecanismos eficaces para garantizar que los instrumentos de evaluación estén técnicamente elaborados.</t>
  </si>
  <si>
    <t>47.  Descripción de las acciones que realiza la carrera para garantizar que los instrumentos de evaluación estén técnicamente elaborados.</t>
  </si>
  <si>
    <t>Dimensión 3. Estudiantes y personas graduadas</t>
  </si>
  <si>
    <t>22.  La carrera desarrolla procesos pertinentes de inducción al estudiantado de nuevo ingreso de acuerdo con los requerimientos de la modalidad en que se imparte (incluye la inducción al uso de plataformas virtuales en caso de ser utilizadas).</t>
  </si>
  <si>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</si>
  <si>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</si>
  <si>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</si>
  <si>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</si>
  <si>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t xml:space="preserve">23.  La universidad o la carrera pone a disposición del estudiantado servicios de apoyo pertinentes para su desarrollo cognitivo, afectivo y social. </t>
  </si>
  <si>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</si>
  <si>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</si>
  <si>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t>24.  La carrera proporciona, de manera pública y accesible, información pertinente acerca del perfil académico profesional y plan de estudios vigente, requisitos de ingreso y recursos tecnológicos necesarios para llevar a cabo el proceso de enseñanza-aprendizaje.</t>
  </si>
  <si>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</si>
  <si>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</si>
  <si>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</si>
  <si>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t>25.  La carrera sigue el avance del estudiantado mediante estadísticas y procedimientos eficaces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</si>
  <si>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</si>
  <si>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</si>
  <si>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t xml:space="preserve">26.  La carrera cuenta con una normativa institucional y espacios idóneos que garantizan la organización, participación y representación estudiantil en los escenarios correspondientes. </t>
  </si>
  <si>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</si>
  <si>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</si>
  <si>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t>27.  La carrera cuenta con un sistema de información que le permite obtener datos relevantes para el seguimiento a las personas graduadas y estos son considerados en la toma de decisiones.</t>
  </si>
  <si>
    <t>61.  Instrumento de seguimiento a graduados.</t>
  </si>
  <si>
    <t>62.  Descripción de las acciones que incorporan la información aportada por las personas graduadas.</t>
  </si>
  <si>
    <t>28.  La carrera ofrece a sus graduados oportunidades relevantes de educación continua.</t>
  </si>
  <si>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</si>
  <si>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</si>
  <si>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</si>
  <si>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t>29.  El personal académico de la carrera es idóneo para atender los requerimientos del plan de estudios vigente (incluyendo las habilidades y las destrezas para la mediación pedagógica) de acuerdo con la modalidad en que se imparte la carrera.</t>
  </si>
  <si>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</si>
  <si>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</si>
  <si>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</si>
  <si>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</si>
  <si>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</si>
  <si>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t>30.  El personal académico de la carrera es suficiente para atender la gestión, docencia, trabajos finales de graduación, investigación y extensión.</t>
  </si>
  <si>
    <t>70.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</si>
  <si>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</si>
  <si>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</si>
  <si>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</si>
  <si>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t>31.  La carrera mantiene relaciones académicas activas pertinentes con centros, grupos, redes o programas dedicados a la investigación científica y educativa, extensión, innovación, diseño y producción artística en su campo disciplinar.</t>
  </si>
  <si>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</si>
  <si>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t>32.  La carrera promueve y ejecuta con eficacia la divulgación de la producción académica (resultados de investigación, extensión, innovación, producción artística y trabajos finales de graduación según corresponda) del personal académico y del estudiantado.</t>
  </si>
  <si>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</si>
  <si>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</si>
  <si>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t>33.  El personal administrativo, técnico y de apoyo de la carrera es suficiente para atender sus necesidades de gestión.</t>
  </si>
  <si>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</si>
  <si>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</si>
  <si>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t>34.  El personal administrativo, técnico y de apoyo de la carrera es idóneo para atender sus necesidades de gestión.</t>
  </si>
  <si>
    <t>79.  El perfil del puesto y los atestados del personal administrativo, técnico y de apoyo que atiende la carrera.</t>
  </si>
  <si>
    <t>35.  La carrera ejecuta con equidad los procesos de selección, contratación, evaluación y promoción del personal académico, administrativo, técnico y de apoyo.</t>
  </si>
  <si>
    <t>80.  Políticas de gestión de recursos humanos y/o políticas de equidad.</t>
  </si>
  <si>
    <t>81.  Opinión del personal académico, administrativo, técnico y de apoyo sobre si los procesos de promoción, selección, contratación y evaluación se realizan con equidad.</t>
  </si>
  <si>
    <t xml:space="preserve">36.  La carrera desarrolla procesos pertinentes de inducción para el personal académico, administrativo, técnico y de apoyo de nuevo ingreso de acuerdo con los requerimientos de la modalidad en que se imparte la carrera. </t>
  </si>
  <si>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</si>
  <si>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</si>
  <si>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t>37.  El personal académico cuenta con suficiente equipo, accesibilidad y conectividad para llevar a cabo las actividades de aprendizaje, comunicación y atención tutorial y de consultas, de acuerdo con los requerimientos de la modalidad en que se imparte la carrera.</t>
  </si>
  <si>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</si>
  <si>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</si>
  <si>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t>38.  La carrera ejecuta acciones eficaces de mejoramiento en los métodos y técnicas de enseñanza y evaluación para los aprendizajes de acuerdo con los requerimientos de la modalidad en que se imparte.</t>
  </si>
  <si>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</si>
  <si>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</si>
  <si>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t>39.  La universidad o la carrera realiza o facilita procesos pertinentes de desarrollo profesional y actualización para el personal académico, administrativo, técnico y de apoyo.</t>
  </si>
  <si>
    <t>88.  Diagnóstico de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</si>
  <si>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</si>
  <si>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</si>
  <si>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t xml:space="preserve">40.  La carrera cuenta con mecanismos eficaces para la evaluación del desempeño del personal académico, administrativo, técnico y de apoyo y los implementa de manera sistemática para la toma de decisiones. </t>
  </si>
  <si>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</si>
  <si>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</si>
  <si>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</si>
  <si>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</si>
  <si>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</si>
  <si>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</si>
  <si>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t>41.  La carrera dispone de la infraestructura física y tecnológica suficiente, según los requerimientos de la modalidad en que se imparte.</t>
  </si>
  <si>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</si>
  <si>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</si>
  <si>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t>42.  La universidad o la carrera cuenta con una normativa pertinente referida a higiene, seguridad y salud ocupacional, accesibilidad, prevención de riesgos y atención a desastres naturales.</t>
  </si>
  <si>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</si>
  <si>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</si>
  <si>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</si>
  <si>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t>43.  La universidad o la carrera cuenta con políticas pertinentes y realiza acciones para promover la equidad de género.</t>
  </si>
  <si>
    <t>101. Políticas sobre equidad de género.</t>
  </si>
  <si>
    <t>102. Opinión del personal académico, administrativo, técnico y de apoyo, y estudiantado acerca de la pertinencia de las políticas y las acciones que realiza la carrera para asegurar la equidad de género.</t>
  </si>
  <si>
    <t>44.  La carrera gestiona eficazmente la demanda de nuevos recursos, el mantenimiento y reemplazo de infraestructura y equipos.</t>
  </si>
  <si>
    <t>103. Plan de mantenimiento y reemplazo de infraestructura y equipos.</t>
  </si>
  <si>
    <t xml:space="preserve">104. Evidencia de las gestiones que ha realizado la carrera y sus resultados para el mantenimiento y reemplazo de infraestructura y equipos, así como la adquisición de nuevos recursos (en caso de requerirse). </t>
  </si>
  <si>
    <t>45.  La universidad o la carrera cuenta con la normativa eficaz y ejecuta acciones para prevenir y atender el hostigamiento sexual.</t>
  </si>
  <si>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</si>
  <si>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</si>
  <si>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</si>
  <si>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</si>
  <si>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t>46.  La persona que dirige la carrera es idónea para el puesto en tanto posee habilidades gerenciales, administrativas, académicas y de liderazgo.</t>
  </si>
  <si>
    <t>108. Opinión del personal académico, administrativo, técnico y de apoyo acerca de la idoneidad de la persona que dirige la carrera.</t>
  </si>
  <si>
    <t>47.  Los servicios administrativos y académicos (asincrónicos, sincrónicos y presenciales) que ofrece la carrera atienden de manera eficaz las necesidades del usuario presencial y no presencial.</t>
  </si>
  <si>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</si>
  <si>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</si>
  <si>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t>48.  La carrera cuenta con un plan estratégico prospectivo y planes operativos pertinentes para sustentar la ejecución de los procesos educativos y la mejora continua.</t>
  </si>
  <si>
    <t>111. Plan estratégico de la carrera.</t>
  </si>
  <si>
    <t>112. Plan operativo anual vigente.</t>
  </si>
  <si>
    <t xml:space="preserve">49.  La carrera y sus actividades no presenciales están respaldadas por una unidad de gestión y soporte informático eficiente que incluya: servicio a personas usuarias, capacidad de almacenamiento, redundancia, encriptación y ciberseguridad, fluidez de la comunicación y adquisición de licencias según sus necesidades, sistema centralizado 24/7. </t>
  </si>
  <si>
    <t>113. Protocolos atinentes a la gestión y soporte informático.</t>
  </si>
  <si>
    <t xml:space="preserve">114. Organigrama institucional en el que conste la unidad de gestión y el soporte informático. </t>
  </si>
  <si>
    <t>115. Certificación de la unidad de gestión y soporte informático por parte de la autoridad universitaria competente.</t>
  </si>
  <si>
    <t>116. Opinión del personal académico, administrativo, técnico y de apoyo, y estudiantado en torno a la eficiencia del soporte informático que brinda la carrera.</t>
  </si>
  <si>
    <t>50.  La carrera cuenta con un campus virtual idóneo para albergar las actividades virtuales de la oferta académica: interfaz amigable, responsividad, adaptabilidad, control de acceso, perfiles de usuario, almacenamiento de información de cursos, replicabilidad y accesibilidad.</t>
  </si>
  <si>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</si>
  <si>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</si>
  <si>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</si>
  <si>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</si>
  <si>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</si>
  <si>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t>51.  El campus virtual permite una gestión académica idónea de las actividades de aprendizaje no presenciales.</t>
  </si>
  <si>
    <t>122. Opinión del personal académico y del estudiantado acerca de la idoneidad del campus virtual para gestionar las actividades de aprendizaje no presenciales.</t>
  </si>
  <si>
    <t>52.  La carrera cuenta con sistemas de información eficientes para apoyar el proceso de la gestión y toma de decisiones.</t>
  </si>
  <si>
    <t>123. Tabla con indicación de cada sistema de información y su función.</t>
  </si>
  <si>
    <t>53.  La carrera implementa procedimientos eficaces de verificación y resguardo de la información referida a los procesos académicos y a la declaración de cumplimiento de los requisitos de graduación.</t>
  </si>
  <si>
    <t>124. Descripción del procedimiento de verificación y resguardo de la información.</t>
  </si>
  <si>
    <t>125. Lista de medidas de seguridad en los títulos y certificaciones.</t>
  </si>
  <si>
    <t>54.  La carrera implementa mecanismos eficaces para la sostenibilidad de su calidad.</t>
  </si>
  <si>
    <t>126. Descripción de los mecanismos que utiliza la carrera para la sostenibilidad de su calidad.</t>
  </si>
  <si>
    <t>55. La carrera proporciona, de manera transparente, información acerca de:
*Normativa interna
*Trámites académicos y administrativos
*Plan de estudios
*Convenios, incentivos
*Servicios (salud, biblioteca, formación docente y apoyo a personal académico, administrativo, técnico, de apoyo y estudiantes).</t>
  </si>
  <si>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</si>
  <si>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</si>
  <si>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t>56.  La universidad o la carrera sigue de manera eficaz los principios de la educación inclusiva y cuenta con los recursos para lograrlo.</t>
  </si>
  <si>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</si>
  <si>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</si>
  <si>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</si>
  <si>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t>57.  La carrera pone en práctica mecanismos eficaces de vinculación con el sector social, público y productivos afines a la carrera, así como mecanismos de seguimiento y evaluación de las actividades que emprende con dichos sectores.</t>
  </si>
  <si>
    <t xml:space="preserve">132. Listado de acciones de vinculación con el sector social, público y productivo de los últimos dos años, con indicación del sector (gremio, empresa, grupo organizado, institución pública, etc.) y de los resultados obtenidos. </t>
  </si>
  <si>
    <t>58.  La universidad o la carrera realiza acciones eficaces para incorporar la dimensión ambiental a su proyecto institucional, educativo y laboral.</t>
  </si>
  <si>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</si>
  <si>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</si>
  <si>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t>59.  La carrera gestiona actividades académicas pertinentes en procura de su internacionalización.</t>
  </si>
  <si>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</si>
  <si>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</si>
  <si>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Elementos del plan de estudios que evidencian una propuesta curricular hacia la formación para una ciudadanía global.</t>
  </si>
  <si>
    <t>Apartado 4.2. Puntaje obtenido producto de la valoración de pautas</t>
  </si>
  <si>
    <r>
      <t xml:space="preserve">Cálculo del puntaje:
</t>
    </r>
    <r>
      <rPr>
        <sz val="12"/>
        <color theme="1"/>
        <rFont val="Calibri Light"/>
        <family val="2"/>
        <scheme val="minor"/>
      </rPr>
      <t xml:space="preserve">Con base en estos elementos, el resultado numérico de cada una de las pautas es el </t>
    </r>
    <r>
      <rPr>
        <b/>
        <sz val="12"/>
        <color theme="1"/>
        <rFont val="Calibri Light"/>
        <family val="2"/>
        <scheme val="minor"/>
      </rPr>
      <t xml:space="preserve">producto del peso de la pauta multiplicado por la calificación registrada por la carrera, </t>
    </r>
    <r>
      <rPr>
        <sz val="12"/>
        <color theme="1"/>
        <rFont val="Calibri Light"/>
        <family val="2"/>
        <scheme val="minor"/>
      </rPr>
      <t xml:space="preserve">sabiendo que las pautas con categoría A cuentan con un peso de 2,5; las B tienen un peso de 2, las C tienen un peso de 1,5 y las pautas categorizadas como D tienen un peso de 1.
A manera de ejemplo, una pauta categorizada como A, y que por lo tanto tiene un peso de 2,5 al ser valorada por la carrera recibe una valoración de:
    • </t>
    </r>
    <r>
      <rPr>
        <b/>
        <sz val="12"/>
        <color theme="1"/>
        <rFont val="Calibri Light"/>
        <family val="2"/>
        <scheme val="minor"/>
      </rPr>
      <t>Conformidad</t>
    </r>
    <r>
      <rPr>
        <sz val="12"/>
        <color theme="1"/>
        <rFont val="Calibri Light"/>
        <family val="2"/>
        <scheme val="minor"/>
      </rPr>
      <t xml:space="preserve">, entonces el resultado numérico será 2,5. (2,5 x 1 = 2,5).
    • </t>
    </r>
    <r>
      <rPr>
        <b/>
        <sz val="12"/>
        <color theme="1"/>
        <rFont val="Calibri Light"/>
        <family val="2"/>
        <scheme val="minor"/>
      </rPr>
      <t>No conformidad menor</t>
    </r>
    <r>
      <rPr>
        <sz val="12"/>
        <color theme="1"/>
        <rFont val="Calibri Light"/>
        <family val="2"/>
        <scheme val="minor"/>
      </rPr>
      <t xml:space="preserve">, entonces el resultado numérico será 1,25. (2,5 x 0,5 = 1,25).
    • </t>
    </r>
    <r>
      <rPr>
        <b/>
        <sz val="12"/>
        <color theme="1"/>
        <rFont val="Calibri Light"/>
        <family val="2"/>
        <scheme val="minor"/>
      </rPr>
      <t>No conformidad mayor</t>
    </r>
    <r>
      <rPr>
        <sz val="12"/>
        <color theme="1"/>
        <rFont val="Calibri Light"/>
        <family val="2"/>
        <scheme val="minor"/>
      </rPr>
      <t>, entonces el resultado numérico será 0. (2,5 x 0 = 0).
A continuación, se presenta la distribución de las pautas categorizadas dentro de las dimensiones del modelo, indicando el peso por dimensión total y relativo de cada dimensión en el proceso de evaluación.</t>
    </r>
  </si>
  <si>
    <t>En la siguiente tabla, se presenta el cálculo del puntaje obtenido por la carrera producto de la valoración de pautas, categorizado en tres grupos:</t>
  </si>
  <si>
    <r>
      <t xml:space="preserve">    </t>
    </r>
    <r>
      <rPr>
        <b/>
        <sz val="11"/>
        <color theme="1"/>
        <rFont val="Calibri Light"/>
        <family val="2"/>
        <scheme val="minor"/>
      </rPr>
      <t>Rango I</t>
    </r>
    <r>
      <rPr>
        <sz val="11"/>
        <color theme="1"/>
        <rFont val="Calibri Light"/>
        <family val="2"/>
        <scheme val="minor"/>
      </rPr>
      <t>: El resultado de la valoración de pautas es 80% o más.</t>
    </r>
  </si>
  <si>
    <r>
      <t xml:space="preserve">    </t>
    </r>
    <r>
      <rPr>
        <b/>
        <sz val="11"/>
        <color theme="1"/>
        <rFont val="Calibri Light"/>
        <family val="2"/>
        <scheme val="minor"/>
      </rPr>
      <t>Rango II</t>
    </r>
    <r>
      <rPr>
        <sz val="11"/>
        <color theme="1"/>
        <rFont val="Calibri Light"/>
        <family val="2"/>
        <scheme val="minor"/>
      </rPr>
      <t>: El resultado de la valoración de pautas es 70% a menos de 80%.</t>
    </r>
  </si>
  <si>
    <r>
      <t xml:space="preserve">    </t>
    </r>
    <r>
      <rPr>
        <b/>
        <sz val="11"/>
        <color theme="1"/>
        <rFont val="Calibri Light"/>
        <family val="2"/>
        <scheme val="minor"/>
      </rPr>
      <t>Rango III</t>
    </r>
    <r>
      <rPr>
        <sz val="11"/>
        <color theme="1"/>
        <rFont val="Calibri Light"/>
        <family val="2"/>
        <scheme val="minor"/>
      </rPr>
      <t>: El resultado de la valoración de pautas es inferior a 70%.</t>
    </r>
  </si>
  <si>
    <t>Cantidad de pautas</t>
  </si>
  <si>
    <t>Puntaje máximo</t>
  </si>
  <si>
    <t>Puntaje alcanzado</t>
  </si>
  <si>
    <t>Proporción de puntaje alcanzado respecto al puntaje máximo</t>
  </si>
  <si>
    <t>Resultado de la autoevaluación</t>
  </si>
  <si>
    <t>Cantidad</t>
  </si>
  <si>
    <t>Puntaje</t>
  </si>
  <si>
    <t>Apartado 4.3. Compromiso de mejoramiento preliminar</t>
  </si>
  <si>
    <r>
      <rPr>
        <b/>
        <sz val="12"/>
        <color theme="1"/>
        <rFont val="Calibri Light"/>
        <family val="2"/>
        <scheme val="minor"/>
      </rPr>
      <t xml:space="preserve">Instrucciones generales:
</t>
    </r>
    <r>
      <rPr>
        <sz val="12"/>
        <color theme="1"/>
        <rFont val="Calibri Light"/>
        <family val="2"/>
        <scheme val="minor"/>
      </rPr>
      <t xml:space="preserve">En esta sección se presentan las Oportunidades de Mejora, las cuales corresponden a las </t>
    </r>
    <r>
      <rPr>
        <b/>
        <sz val="12"/>
        <color theme="1"/>
        <rFont val="Calibri Light"/>
        <family val="2"/>
        <scheme val="minor"/>
      </rPr>
      <t>debilidades identificadas en aquellas pautas que presentan No conformidad menor o No conformidad mayor</t>
    </r>
    <r>
      <rPr>
        <sz val="12"/>
        <color theme="1"/>
        <rFont val="Calibri Light"/>
        <family val="2"/>
        <scheme val="minor"/>
      </rPr>
      <t xml:space="preserve"> durante el proceso de autoevaluación. Cada oportunidad de mejora busca atender los aspectos que requieren fortalecimiento dentro del programa o carrera, a fin de asegurar la calidad académica y el cumplimiento de los estándares establecidos.
En la columna </t>
    </r>
    <r>
      <rPr>
        <b/>
        <sz val="12"/>
        <color theme="1"/>
        <rFont val="Calibri Light"/>
        <family val="2"/>
        <scheme val="minor"/>
      </rPr>
      <t>Prioridad</t>
    </r>
    <r>
      <rPr>
        <sz val="12"/>
        <color theme="1"/>
        <rFont val="Calibri Light"/>
        <family val="2"/>
        <scheme val="minor"/>
      </rPr>
      <t xml:space="preserve"> se asignan los niveles de manera dinámica según las categorías de cada pauta, de modo que la carrera pueda atender primero las oportunidades de mejora de mayor relevancia (Nivel 1) y, en orden descendente, hasta las de menor relevancia (Nivel 4).
Para cada oportunidad de mejora, se deben establecer los siguientes elementos:</t>
    </r>
  </si>
  <si>
    <r>
      <rPr>
        <b/>
        <sz val="12"/>
        <color theme="1"/>
        <rFont val="Calibri Light"/>
        <family val="2"/>
        <scheme val="minor"/>
      </rPr>
      <t>Objetivo:</t>
    </r>
    <r>
      <rPr>
        <sz val="12"/>
        <color theme="1"/>
        <rFont val="Calibri Light"/>
        <family val="2"/>
        <scheme val="minor"/>
      </rPr>
      <t xml:space="preserve"> Describe la finalidad que se pretende alcanzar mediante la planificación e implementación de acciones que solucionen la oportunidad de mejora identificada.
</t>
    </r>
    <r>
      <rPr>
        <b/>
        <sz val="12"/>
        <color theme="1"/>
        <rFont val="Calibri Light"/>
        <family val="2"/>
        <scheme val="minor"/>
      </rPr>
      <t>Indicador:</t>
    </r>
    <r>
      <rPr>
        <sz val="12"/>
        <color theme="1"/>
        <rFont val="Calibri Light"/>
        <family val="2"/>
        <scheme val="minor"/>
      </rPr>
      <t xml:space="preserve"> Corresponde al dato o información verificable que permitirá determinar el nivel de logro alcanzado en la atención de la oportunidad de mejora, tanto para la valoración interna de la carrera como para el proceso de evaluación externa.
</t>
    </r>
    <r>
      <rPr>
        <b/>
        <sz val="12"/>
        <color theme="1"/>
        <rFont val="Calibri Light"/>
        <family val="2"/>
        <scheme val="minor"/>
      </rPr>
      <t>Responsables:</t>
    </r>
    <r>
      <rPr>
        <sz val="12"/>
        <color theme="1"/>
        <rFont val="Calibri Light"/>
        <family val="2"/>
        <scheme val="minor"/>
      </rPr>
      <t xml:space="preserve"> Indica las unidades organizacionales o actores concretos encargados de ejecutar las acciones planificadas, así como de reportar los avances y resultados relacionados con el cumplimiento de las oportunidades de mejora.
</t>
    </r>
    <r>
      <rPr>
        <b/>
        <sz val="12"/>
        <color theme="1"/>
        <rFont val="Calibri Light"/>
        <family val="2"/>
        <scheme val="minor"/>
      </rPr>
      <t xml:space="preserve">
Periodo de cumplimiento:</t>
    </r>
    <r>
      <rPr>
        <sz val="12"/>
        <color theme="1"/>
        <rFont val="Calibri Light"/>
        <family val="2"/>
        <scheme val="minor"/>
      </rPr>
      <t xml:space="preserve"> Se trata del año en que se estima en que la oportunidad de mejora haya sido atendida y, por tanto, el objetivo respectivo haya sido alcanzado.</t>
    </r>
  </si>
  <si>
    <t>Oportunidad de mejora</t>
  </si>
  <si>
    <t>Prioridad</t>
  </si>
  <si>
    <t>Objetivo</t>
  </si>
  <si>
    <t>Indicador</t>
  </si>
  <si>
    <t>Responsables</t>
  </si>
  <si>
    <t>Periodo de cumplimiento</t>
  </si>
  <si>
    <t>Apartado 4.4. Valoración integral</t>
  </si>
  <si>
    <t>Sección 1. Síntesis valorativa por dimensión</t>
  </si>
  <si>
    <r>
      <t xml:space="preserve">Instrucciones: </t>
    </r>
    <r>
      <rPr>
        <sz val="13"/>
        <color theme="1"/>
        <rFont val="Calibri Light"/>
        <family val="2"/>
        <scheme val="minor"/>
      </rPr>
      <t>Realice una síntesis valorativa de la calidad actual de esta carrera por cada una de las dimensiones evaluadas.</t>
    </r>
  </si>
  <si>
    <t>Sección 2. Síntesis valorativa de la carrera</t>
  </si>
  <si>
    <r>
      <t xml:space="preserve">Instrucciones: </t>
    </r>
    <r>
      <rPr>
        <sz val="13"/>
        <color theme="1"/>
        <rFont val="Calibri Light"/>
        <family val="2"/>
        <scheme val="minor"/>
      </rPr>
      <t>Realice una síntesis valorativa de la calidad actual de esta carrera.</t>
    </r>
  </si>
  <si>
    <t>Realice una síntesis valorativa de la calidad actual de esta carrera.</t>
  </si>
  <si>
    <t>Sección 3. Valoración de sostenibilidad</t>
  </si>
  <si>
    <r>
      <t xml:space="preserve">Instrucciones: </t>
    </r>
    <r>
      <rPr>
        <sz val="13"/>
        <color theme="1"/>
        <rFont val="Calibri Light"/>
        <family val="2"/>
        <scheme val="minor"/>
      </rPr>
      <t>Realice una síntesis valorativa de la sostenibilidad actual de esta carrera.</t>
    </r>
  </si>
  <si>
    <r>
      <t xml:space="preserve">Valoración sobre sostenibilidad de calidad de carrera, según </t>
    </r>
    <r>
      <rPr>
        <b/>
        <sz val="11"/>
        <color theme="1"/>
        <rFont val="Calibri Light"/>
        <family val="2"/>
        <scheme val="minor"/>
      </rPr>
      <t>recursos humanos</t>
    </r>
    <r>
      <rPr>
        <sz val="11"/>
        <color theme="1"/>
        <rFont val="Calibri Light"/>
        <family val="2"/>
        <scheme val="minor"/>
      </rPr>
      <t>.</t>
    </r>
  </si>
  <si>
    <r>
      <t xml:space="preserve">Valoración sobre sostenibilidad de calidad de carrera, según </t>
    </r>
    <r>
      <rPr>
        <b/>
        <sz val="11"/>
        <color theme="1"/>
        <rFont val="Calibri Light"/>
        <family val="2"/>
        <scheme val="minor"/>
      </rPr>
      <t>equipamiento</t>
    </r>
    <r>
      <rPr>
        <sz val="11"/>
        <color theme="1"/>
        <rFont val="Calibri Light"/>
        <family val="2"/>
        <scheme val="minor"/>
      </rPr>
      <t>.</t>
    </r>
  </si>
  <si>
    <r>
      <t xml:space="preserve">Valoración sobre sostenibilidad de calidad de carrera, según </t>
    </r>
    <r>
      <rPr>
        <b/>
        <sz val="11"/>
        <color theme="1"/>
        <rFont val="Calibri Light"/>
        <family val="2"/>
        <scheme val="minor"/>
      </rPr>
      <t>capacidad de organización y gestión</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</si>
  <si>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institucional y de los gestores de la carrera</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</si>
  <si>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de la planta docente</t>
    </r>
    <r>
      <rPr>
        <sz val="11"/>
        <color theme="1"/>
        <rFont val="Calibri Light"/>
        <family val="2"/>
        <scheme val="minor"/>
      </rPr>
      <t>.</t>
    </r>
  </si>
  <si>
    <r>
      <t xml:space="preserve">Valoración sobre sostenibilidad de calidad de carrera, según </t>
    </r>
    <r>
      <rPr>
        <b/>
        <sz val="11"/>
        <color theme="1"/>
        <rFont val="Calibri Light"/>
        <family val="2"/>
        <scheme val="minor"/>
      </rPr>
      <t>recursos financieros</t>
    </r>
    <r>
      <rPr>
        <sz val="11"/>
        <color theme="1"/>
        <rFont val="Calibri Light"/>
        <family val="2"/>
        <scheme val="minor"/>
      </rPr>
      <t>.</t>
    </r>
  </si>
  <si>
    <r>
      <t xml:space="preserve">Valoración sobre sostenibilidad de calidad de carrera, según </t>
    </r>
    <r>
      <rPr>
        <b/>
        <sz val="11"/>
        <color theme="1"/>
        <rFont val="Calibri Light"/>
        <family val="2"/>
        <scheme val="minor"/>
      </rPr>
      <t>normativa</t>
    </r>
    <r>
      <rPr>
        <sz val="11"/>
        <color theme="1"/>
        <rFont val="Calibri Light"/>
        <family val="2"/>
        <scheme val="minor"/>
      </rPr>
      <t>.</t>
    </r>
  </si>
  <si>
    <r>
      <t xml:space="preserve">Valoración sobre sostenibilidad de calidad de carrera, según </t>
    </r>
    <r>
      <rPr>
        <b/>
        <sz val="11"/>
        <color theme="1"/>
        <rFont val="Calibri Light"/>
        <family val="2"/>
        <scheme val="minor"/>
      </rPr>
      <t>otras áreas o ejes que la carrera considere oportunos de mencionar</t>
    </r>
    <r>
      <rPr>
        <sz val="11"/>
        <color theme="1"/>
        <rFont val="Calibri Light"/>
        <family val="2"/>
        <scheme val="minor"/>
      </rPr>
      <t>.</t>
    </r>
  </si>
  <si>
    <t>Apartado 4.5. Puntaje obtenido producto de la autoevaluación</t>
  </si>
  <si>
    <r>
      <t xml:space="preserve">Interpretación de resultados: </t>
    </r>
    <r>
      <rPr>
        <sz val="12"/>
        <color theme="1"/>
        <rFont val="Calibri Light"/>
        <family val="2"/>
        <scheme val="minor"/>
      </rPr>
      <t xml:space="preserve">Con base en los datos registrados para la carrera en el apartado </t>
    </r>
    <r>
      <rPr>
        <b/>
        <sz val="12"/>
        <color theme="1"/>
        <rFont val="Calibri Light"/>
        <family val="2"/>
        <scheme val="minor"/>
      </rPr>
      <t>4.1 Valoración de pautas</t>
    </r>
    <r>
      <rPr>
        <sz val="12"/>
        <color theme="1"/>
        <rFont val="Calibri Light"/>
        <family val="2"/>
        <scheme val="minor"/>
      </rPr>
      <t>, se obtienen puntajes que permiten interpretar el nivel de cumplimiento de cada pauta evaluada. Esta interpretación se realiza conforme a los rangos establecidos en la siguiente tabla:</t>
    </r>
  </si>
  <si>
    <t>Sección 1. Resumen de resultados alcanzados</t>
  </si>
  <si>
    <t>Sección 2. Puntuación final para la carrera</t>
  </si>
  <si>
    <t>Peso de la dimensión</t>
  </si>
  <si>
    <t>Puntaje obtenido</t>
  </si>
  <si>
    <t>Proporción de puntaje obtenido respecto al peso de la dimensión</t>
  </si>
  <si>
    <t>Puntaje total:</t>
  </si>
  <si>
    <t>1. Plan de estudios</t>
  </si>
  <si>
    <t>2. Proceso educativo</t>
  </si>
  <si>
    <t>3. Estudiantes y personas graduadas</t>
  </si>
  <si>
    <t>4. Personal académico, administrativo, técnico y de apoyo</t>
  </si>
  <si>
    <t>5. Recursos y servicios de apoyo</t>
  </si>
  <si>
    <t>6. Gestión de la carrera</t>
  </si>
  <si>
    <t>Apartado 5.1. Alcance del proceso de mejoramiento producto de la acreditación recién concluida</t>
  </si>
  <si>
    <r>
      <rPr>
        <b/>
        <sz val="12"/>
        <color theme="1"/>
        <rFont val="Calibri Light"/>
        <family val="2"/>
        <scheme val="minor"/>
      </rPr>
      <t xml:space="preserve">Instrucciones generales:
</t>
    </r>
    <r>
      <rPr>
        <sz val="12"/>
        <color theme="1"/>
        <rFont val="Calibri Light"/>
        <family val="2"/>
        <scheme val="minor"/>
      </rPr>
      <t xml:space="preserve">Esta sección debe ser completada únicamente por aquellas carreras que han sido previamente acreditadas por el SINAES. 
Para realizar el análisis, la carrera debe </t>
    </r>
    <r>
      <rPr>
        <b/>
        <sz val="12"/>
        <color theme="1"/>
        <rFont val="Calibri Light"/>
        <family val="2"/>
        <scheme val="minor"/>
      </rPr>
      <t>contrastar</t>
    </r>
    <r>
      <rPr>
        <sz val="12"/>
        <color theme="1"/>
        <rFont val="Calibri Light"/>
        <family val="2"/>
        <scheme val="minor"/>
      </rPr>
      <t xml:space="preserve"> </t>
    </r>
    <r>
      <rPr>
        <b/>
        <sz val="12"/>
        <color theme="1"/>
        <rFont val="Calibri Light"/>
        <family val="2"/>
        <scheme val="minor"/>
      </rPr>
      <t>las oportunidades de mejoramiento identificadas en el proceso de acreditación anterior con los logros alcanzados durante el periodo de mejora subsiguiente</t>
    </r>
    <r>
      <rPr>
        <sz val="12"/>
        <color theme="1"/>
        <rFont val="Calibri Light"/>
        <family val="2"/>
        <scheme val="minor"/>
      </rPr>
      <t xml:space="preserve">. A partir de esta comparación, se obtendrá una síntesis que evidencie los avances concretos obtenidos como resultado directo del proceso de acreditación recién concluido.
</t>
    </r>
    <r>
      <rPr>
        <b/>
        <sz val="12"/>
        <color theme="1"/>
        <rFont val="Calibri Light"/>
        <family val="2"/>
        <scheme val="minor"/>
      </rPr>
      <t xml:space="preserve">Valoración del Compromiso de Mejoramiento (CM):
</t>
    </r>
    <r>
      <rPr>
        <sz val="12"/>
        <color theme="1"/>
        <rFont val="Calibri Light"/>
        <family val="2"/>
        <scheme val="minor"/>
      </rPr>
      <t xml:space="preserve">La institución debe calificar su desempeño en la consecución de las metas propuestas en el proceso de acreditación anterior, con base en lo siguiente:
    </t>
    </r>
    <r>
      <rPr>
        <b/>
        <sz val="12"/>
        <color theme="1"/>
        <rFont val="Calibri Light"/>
        <family val="2"/>
        <scheme val="minor"/>
      </rPr>
      <t>• Sobresaliente:</t>
    </r>
    <r>
      <rPr>
        <sz val="12"/>
        <color theme="1"/>
        <rFont val="Calibri Light"/>
        <family val="2"/>
        <scheme val="minor"/>
      </rPr>
      <t xml:space="preserve"> Se superaron las metas propuestas en el CM, sin detectarse deficiencias. Se evidencian buenas prácticas con impacto comprobable en la calidad académica y transferibles a otros contextos.
    </t>
    </r>
    <r>
      <rPr>
        <b/>
        <sz val="12"/>
        <color theme="1"/>
        <rFont val="Calibri Light"/>
        <family val="2"/>
        <scheme val="minor"/>
      </rPr>
      <t xml:space="preserve">• Suficiente: </t>
    </r>
    <r>
      <rPr>
        <sz val="12"/>
        <color theme="1"/>
        <rFont val="Calibri Light"/>
        <family val="2"/>
        <scheme val="minor"/>
      </rPr>
      <t xml:space="preserve">Se alcanzan las metas propuestas en el CM con una ejecución ajustada a lo previsto, sin detectarse deficiencias, y se demuestra sostenibilidad de las acciones implementadas.
    </t>
    </r>
    <r>
      <rPr>
        <b/>
        <sz val="12"/>
        <color theme="1"/>
        <rFont val="Calibri Light"/>
        <family val="2"/>
        <scheme val="minor"/>
      </rPr>
      <t>• Aceptable:</t>
    </r>
    <r>
      <rPr>
        <sz val="12"/>
        <color theme="1"/>
        <rFont val="Calibri Light"/>
        <family val="2"/>
        <scheme val="minor"/>
      </rPr>
      <t xml:space="preserve"> Se detectan deficiencias en la consecución de las metas propuestas en el CM, sin que existan incumplimientos graves. Las deficiencias identificadas requieren acciones de mejora inmediata para evitar riesgos en la calidad académica.
    </t>
    </r>
    <r>
      <rPr>
        <b/>
        <sz val="12"/>
        <color theme="1"/>
        <rFont val="Calibri Light"/>
        <family val="2"/>
        <scheme val="minor"/>
      </rPr>
      <t>• Insuficiente:</t>
    </r>
    <r>
      <rPr>
        <sz val="12"/>
        <color theme="1"/>
        <rFont val="Calibri Light"/>
        <family val="2"/>
        <scheme val="minor"/>
      </rPr>
      <t xml:space="preserve"> No se cumple las metas propuestas en el CM, detectándose incumplimientos en áreas críticas (plan de estudios, enseñanza-aprendizaje, personal académico, recursos y servicios de apoyo), lo que genera riesgos graves para la calidad del programa.</t>
    </r>
  </si>
  <si>
    <t>Oportunidades de mejoramiento identificadas en el proceso anterior</t>
  </si>
  <si>
    <t>Objetivos</t>
  </si>
  <si>
    <t>Indicador(es)</t>
  </si>
  <si>
    <t>Lista de logros Año 1</t>
  </si>
  <si>
    <t>Lista de logros Año 2</t>
  </si>
  <si>
    <t>Lista de logros Año 3</t>
  </si>
  <si>
    <t>Lista de logros Año 4</t>
  </si>
  <si>
    <t>Califique el desempeño de la carrera en la consecución de las metas propuestas</t>
  </si>
  <si>
    <t>Prueba 1</t>
  </si>
  <si>
    <t>Prueba</t>
  </si>
  <si>
    <t>Prueba 2</t>
  </si>
  <si>
    <t>Prueba 3</t>
  </si>
  <si>
    <t>Prueba 4</t>
  </si>
  <si>
    <t>Prueba 5</t>
  </si>
  <si>
    <t>Prueba 6</t>
  </si>
  <si>
    <t>Apartado 5.2. Sostenibilidad y crecimiento de fortalezas</t>
  </si>
  <si>
    <r>
      <rPr>
        <b/>
        <sz val="12"/>
        <color theme="1"/>
        <rFont val="Calibri Light"/>
        <family val="2"/>
        <scheme val="minor"/>
      </rPr>
      <t xml:space="preserve">Instrucciones generales:
</t>
    </r>
    <r>
      <rPr>
        <sz val="12"/>
        <color theme="1"/>
        <rFont val="Calibri Light"/>
        <family val="2"/>
        <scheme val="minor"/>
      </rPr>
      <t xml:space="preserve">Esta sección debe ser completada únicamente por aquellas carreras que han sido previamente acreditadas por el SINAES. 
En esta etapa, se busca evaluar la sostenibilidad y el crecimiento de las fortalezas identificadas durante el periodo de acreditación anterior. Por tanto, para cada fortaleza incluida en la matriz, la Carrera deberá realizar una valoración que permita evidenciar su desarrollo, presentando evidencias concretas de cómo se ha dado seguimiento a estas fortalezas durante el período de acreditación anterior, incluyendo los ajustes, mejoras o consolidaciones implementadas.
</t>
    </r>
    <r>
      <rPr>
        <b/>
        <sz val="12"/>
        <color theme="1"/>
        <rFont val="Calibri Light"/>
        <family val="2"/>
        <scheme val="minor"/>
      </rPr>
      <t xml:space="preserve">
Valoración fortalezas:
</t>
    </r>
    <r>
      <rPr>
        <sz val="12"/>
        <color theme="1"/>
        <rFont val="Calibri Light"/>
        <family val="2"/>
        <scheme val="minor"/>
      </rPr>
      <t xml:space="preserve">Cada fortaleza tendrá una valoración global de (Alta, Media, Baja), para lo cual la Carrera se basará en:
    • </t>
    </r>
    <r>
      <rPr>
        <b/>
        <sz val="12"/>
        <color theme="1"/>
        <rFont val="Calibri Light"/>
        <family val="2"/>
        <scheme val="minor"/>
      </rPr>
      <t>Permanencia:</t>
    </r>
    <r>
      <rPr>
        <sz val="12"/>
        <color theme="1"/>
        <rFont val="Calibri Light"/>
        <family val="2"/>
        <scheme val="minor"/>
      </rPr>
      <t xml:space="preserve"> asegura que la fortaleza no desapareció después de la acreditación.
    • </t>
    </r>
    <r>
      <rPr>
        <b/>
        <sz val="12"/>
        <color theme="1"/>
        <rFont val="Calibri Light"/>
        <family val="2"/>
        <scheme val="minor"/>
      </rPr>
      <t>Institucionalización:</t>
    </r>
    <r>
      <rPr>
        <sz val="12"/>
        <color theme="1"/>
        <rFont val="Calibri Light"/>
        <family val="2"/>
        <scheme val="minor"/>
      </rPr>
      <t xml:space="preserve"> verifica que está formalizada en documentos oficiales, reglamentos, planes o estructuras.
    • </t>
    </r>
    <r>
      <rPr>
        <b/>
        <sz val="12"/>
        <color theme="1"/>
        <rFont val="Calibri Light"/>
        <family val="2"/>
        <scheme val="minor"/>
      </rPr>
      <t>Evolución:</t>
    </r>
    <r>
      <rPr>
        <sz val="12"/>
        <color theme="1"/>
        <rFont val="Calibri Light"/>
        <family val="2"/>
        <scheme val="minor"/>
      </rPr>
      <t xml:space="preserve"> muestra que no solo se mantuvo, sino que mejoró o se amplió.
</t>
    </r>
    <r>
      <rPr>
        <b/>
        <sz val="12"/>
        <color theme="1"/>
        <rFont val="Calibri Light"/>
        <family val="2"/>
        <scheme val="minor"/>
      </rPr>
      <t>Calificación:</t>
    </r>
    <r>
      <rPr>
        <sz val="12"/>
        <color theme="1"/>
        <rFont val="Calibri Light"/>
        <family val="2"/>
        <scheme val="minor"/>
      </rPr>
      <t xml:space="preserve">
La calificación de Alta, Media, Baja se fundamentará en: 
    • </t>
    </r>
    <r>
      <rPr>
        <b/>
        <sz val="12"/>
        <color theme="1"/>
        <rFont val="Calibri Light"/>
        <family val="2"/>
        <scheme val="minor"/>
      </rPr>
      <t>Alto:</t>
    </r>
    <r>
      <rPr>
        <sz val="12"/>
        <color theme="1"/>
        <rFont val="Calibri Light"/>
        <family val="2"/>
        <scheme val="minor"/>
      </rPr>
      <t xml:space="preserve"> indica que las fortalezas se han mantenido de manera consistente, están plenamente institucionalizadas y evidencian procesos de mejora y evolución en el tiempo.
    • </t>
    </r>
    <r>
      <rPr>
        <b/>
        <sz val="12"/>
        <color theme="1"/>
        <rFont val="Calibri Light"/>
        <family val="2"/>
        <scheme val="minor"/>
      </rPr>
      <t>Medio:</t>
    </r>
    <r>
      <rPr>
        <sz val="12"/>
        <color theme="1"/>
        <rFont val="Calibri Light"/>
        <family val="2"/>
        <scheme val="minor"/>
      </rPr>
      <t xml:space="preserve"> Refleja que las fortalezas se sostienen parcialmente, con algunos avances en institucionalización y mejoras, pero aún con debilidades que limitan su consolidación plena.
    • </t>
    </r>
    <r>
      <rPr>
        <b/>
        <sz val="12"/>
        <color theme="1"/>
        <rFont val="Calibri Light"/>
        <family val="2"/>
        <scheme val="minor"/>
      </rPr>
      <t>Bajo:</t>
    </r>
    <r>
      <rPr>
        <sz val="12"/>
        <color theme="1"/>
        <rFont val="Calibri Light"/>
        <family val="2"/>
        <scheme val="minor"/>
      </rPr>
      <t xml:space="preserve"> Evidencia que las fortalezas han perdido vigencia, carecen de institucionalización formal o no muestran evolución, lo que representa un retroceso en la gestión de la calidad y un riesgo para la sostenibilidad del proceso de aseguramiento interno.
</t>
    </r>
    <r>
      <rPr>
        <b/>
        <sz val="12"/>
        <color theme="1"/>
        <rFont val="Calibri Light"/>
        <family val="2"/>
        <scheme val="minor"/>
      </rPr>
      <t>Indicadores de verificación y valoración de la sostenibilidad:</t>
    </r>
    <r>
      <rPr>
        <sz val="12"/>
        <color theme="1"/>
        <rFont val="Calibri Light"/>
        <family val="2"/>
        <scheme val="minor"/>
      </rPr>
      <t xml:space="preserve">
Se debe completar con base en lo siguiente:
    • </t>
    </r>
    <r>
      <rPr>
        <b/>
        <sz val="12"/>
        <color theme="1"/>
        <rFont val="Calibri Light"/>
        <family val="2"/>
        <scheme val="minor"/>
      </rPr>
      <t>Indicadores de verificación:</t>
    </r>
    <r>
      <rPr>
        <sz val="12"/>
        <color theme="1"/>
        <rFont val="Calibri Light"/>
        <family val="2"/>
        <scheme val="minor"/>
      </rPr>
      <t xml:space="preserve"> Evidencias que demuestran la sostenibilidad y evolución de la fortaleza, tales como actas, informes, estadísticas, políticas, etc.
    • </t>
    </r>
    <r>
      <rPr>
        <b/>
        <sz val="12"/>
        <color theme="1"/>
        <rFont val="Calibri Light"/>
        <family val="2"/>
        <scheme val="minor"/>
      </rPr>
      <t>Valoración general sobre sostenibilidad y crecimiento:</t>
    </r>
    <r>
      <rPr>
        <sz val="12"/>
        <color theme="1"/>
        <rFont val="Calibri Light"/>
        <family val="2"/>
        <scheme val="minor"/>
      </rPr>
      <t xml:space="preserve"> La Carrera asigna una calificación integral a la sostenibilidad y crecimiento de la fortaleza, considerando las valoraciones expuestas en las columnas anteriores.</t>
    </r>
  </si>
  <si>
    <t>Permanencia</t>
  </si>
  <si>
    <t>Institucionalización</t>
  </si>
  <si>
    <t>Evolución</t>
  </si>
  <si>
    <t>Indicadores de verificación</t>
  </si>
  <si>
    <t>Valoración general sobre sostenibilidad y crecimiento</t>
  </si>
  <si>
    <t>Prueba
Prueba B
Fortaleza 3</t>
  </si>
  <si>
    <t>Apartado 5.3. Puntaje obtenido producto de la autoevaluación</t>
  </si>
  <si>
    <r>
      <t xml:space="preserve">Interpretación de resultados: 
</t>
    </r>
    <r>
      <rPr>
        <sz val="12"/>
        <color theme="1"/>
        <rFont val="Calibri Light"/>
        <family val="2"/>
        <scheme val="minor"/>
      </rPr>
      <t xml:space="preserve">Con base en los datos registrados para la carrera en los apartados </t>
    </r>
    <r>
      <rPr>
        <b/>
        <sz val="12"/>
        <color theme="1"/>
        <rFont val="Calibri Light"/>
        <family val="2"/>
        <scheme val="minor"/>
      </rPr>
      <t>4.1 Valoración de pautas, 5.1 Alcance del proceso de mejoramiento producto de la acreditación recién concluida, y 5.2 Sostenibilidad y crecimiento de fortalezas</t>
    </r>
    <r>
      <rPr>
        <sz val="12"/>
        <color theme="1"/>
        <rFont val="Calibri Light"/>
        <family val="2"/>
        <scheme val="minor"/>
      </rPr>
      <t>, se obtienen puntajes que permiten interpretar el nivel de cumplimiento de la carrera en relación con cada uno de los aspectos evaluados.
La interpretación de dichos puntajes se realiza conforme a lo establecido en la siguiente tabla:</t>
    </r>
  </si>
  <si>
    <t>Aspecto</t>
  </si>
  <si>
    <t>Resultado alcanzado</t>
  </si>
  <si>
    <t>Rango aplicable</t>
  </si>
  <si>
    <t>Aporte al puntaje total</t>
  </si>
  <si>
    <t>Resultado del proceso de valoración de pautas</t>
  </si>
  <si>
    <t>Categorías aplicables</t>
  </si>
  <si>
    <t>Valor por categoría</t>
  </si>
  <si>
    <t>Cantidad de metas por categoría</t>
  </si>
  <si>
    <t>Porcentaje de metas por categoría</t>
  </si>
  <si>
    <t>Total de oportunidades de mejoramiento identificadas en el proceso anterior</t>
  </si>
  <si>
    <t>Logros del Compromiso de Mejoramiento del periodo de acreditación anterior</t>
  </si>
  <si>
    <t>Sobresaliente</t>
  </si>
  <si>
    <t>Suficiente</t>
  </si>
  <si>
    <t>Aceptable</t>
  </si>
  <si>
    <t>Insuficiente</t>
  </si>
  <si>
    <t>Total</t>
  </si>
  <si>
    <t>Total de fortalezas identificadas en el proceso anterior</t>
  </si>
  <si>
    <t>Sostenibilidad y crecimiento de las fortalezas del periodo de acreditación anterior</t>
  </si>
  <si>
    <t>Alto</t>
  </si>
  <si>
    <t>Medio</t>
  </si>
  <si>
    <t>Bajo</t>
  </si>
  <si>
    <t>Mensajes de comprobación</t>
  </si>
  <si>
    <t>Valoración de mejoramiento continuo</t>
  </si>
  <si>
    <t>Sostenibilidad de fortalezas</t>
  </si>
  <si>
    <t>Calificación final</t>
  </si>
  <si>
    <t>Valoración de pautas</t>
  </si>
  <si>
    <t>Apartado 5 Valoración de pautas</t>
  </si>
  <si>
    <t>4.1 Fortalezas y debilidades</t>
  </si>
  <si>
    <t>5.3 Compromiso de mejoramiento</t>
  </si>
  <si>
    <t>Puntaje Fortalezas</t>
  </si>
  <si>
    <t>Mensaje</t>
  </si>
  <si>
    <t>Valoración</t>
  </si>
  <si>
    <t>Rangos</t>
  </si>
  <si>
    <t>G15, G16 y G17</t>
  </si>
  <si>
    <t>H15</t>
  </si>
  <si>
    <t>I15</t>
  </si>
  <si>
    <t>J15</t>
  </si>
  <si>
    <t>Límite para fórmula</t>
  </si>
  <si>
    <t>Pendiente. Por favor ingrese su respuesta.</t>
  </si>
  <si>
    <t>Rango I (80% o más)</t>
  </si>
  <si>
    <t>Conformidad</t>
  </si>
  <si>
    <t>Blanco</t>
  </si>
  <si>
    <t>Pendiente. Por favor complete las columnas.</t>
  </si>
  <si>
    <t>Ingrese aquí las fortalezas asociadas.</t>
  </si>
  <si>
    <t>No debe completar esta tabla ya que no se han identificado pautas que presenten no conformidad menor o no conformidad.</t>
  </si>
  <si>
    <t>Pendiente. Por favor complete todas las columnas.</t>
  </si>
  <si>
    <t>Rango II (80% a 70%)</t>
  </si>
  <si>
    <t>No conformidad menor</t>
  </si>
  <si>
    <t>Es igual a Validación!$J$4</t>
  </si>
  <si>
    <t>Fórmula o Texto o Blanco</t>
  </si>
  <si>
    <t>Fórmula</t>
  </si>
  <si>
    <t>Complete el campo de Argumentación</t>
  </si>
  <si>
    <t>No es necesario que registre oportunidades de mejora.</t>
  </si>
  <si>
    <t>Disponible para agregar oportunidad de mejor. 
(Si no requiere esta fila, puede dejarla en blanco o eliminarla)</t>
  </si>
  <si>
    <t>Rango III (Menos de 70%)</t>
  </si>
  <si>
    <t>No conformidad mayor</t>
  </si>
  <si>
    <t>Texto</t>
  </si>
  <si>
    <t>Fórmula o Blanco</t>
  </si>
  <si>
    <t>Complete el campo de Fortalezas</t>
  </si>
  <si>
    <t>No es necesario que registre fortalezas.</t>
  </si>
  <si>
    <t>Pendiente. Por favor indique al menos un logro por cada oportunidad de mejora.</t>
  </si>
  <si>
    <t>Ítem completado</t>
  </si>
  <si>
    <t>Ingrese aquí las oportunidades de mejora asociadas.</t>
  </si>
  <si>
    <t>Es igual a Validación!$J$5</t>
  </si>
  <si>
    <t>Complete la sección "Datos de la carrera/programa" de la hoja "Ficha".</t>
  </si>
  <si>
    <t>Complete el campo de Oportunidades de Mejora</t>
  </si>
  <si>
    <t>No debe utilizar estas filas de la tabla, ya que aplican solamente para conglomerado.</t>
  </si>
  <si>
    <t>No debe utilizar estas filas de la tabla</t>
  </si>
  <si>
    <t>Es igual a Validación!$J$6</t>
  </si>
  <si>
    <t>No debe completar esta tabla ya que aplica solamente para reacreditación.</t>
  </si>
  <si>
    <t>Referencia a Validación!$Q$4</t>
  </si>
  <si>
    <t>Referencia a Validación!$Q$5</t>
  </si>
  <si>
    <t>Referencia a Validación!$Q$6</t>
  </si>
  <si>
    <t>Referencia a Validación!$Q$7</t>
  </si>
  <si>
    <t>Referencia a Validación!$Q$8</t>
  </si>
  <si>
    <t>Referencia a Validación!$Q$9</t>
  </si>
  <si>
    <t>Referencia a Validación!$Q$10</t>
  </si>
  <si>
    <t>Referencia a Validación!$Q$11</t>
  </si>
  <si>
    <t>Referencia a Validación!$Q$12</t>
  </si>
  <si>
    <t>Referencia a Validación!$Q$13</t>
  </si>
  <si>
    <t>Complete el campo de Debilidades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</si>
</sst>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Progreso:&quot;\ 0.0%"/>
    <numFmt numFmtId="165" formatCode="&quot;Progreso general:&quot;\ 0.0%"/>
    <numFmt numFmtId="166" formatCode="&quot;Resultado total obtenido para la carrera:&quot;\ 0.0%"/>
    <numFmt numFmtId="167" formatCode="0.0%"/>
    <numFmt numFmtId="168" formatCode="&quot;Nivel &quot;0"/>
  </numFmts>
  <fonts count="28">
    <font>
      <sz val="11"/>
      <color theme="1"/>
      <name val="Calibri Light"/>
      <family val="2"/>
      <scheme val="minor"/>
    </font>
    <font>
      <sz val="11"/>
      <color theme="1"/>
      <name val="Calibri Light"/>
      <family val="2"/>
      <scheme val="minor"/>
    </font>
    <font>
      <sz val="11"/>
      <color rgb="FF006100"/>
      <name val="Calibri Light"/>
      <family val="2"/>
      <scheme val="minor"/>
    </font>
    <font>
      <sz val="11"/>
      <color rgb="FF9C5700"/>
      <name val="Calibri Light"/>
      <family val="2"/>
      <scheme val="minor"/>
    </font>
    <font>
      <b/>
      <sz val="11"/>
      <color theme="0"/>
      <name val="Calibri Light"/>
      <family val="2"/>
      <scheme val="minor"/>
    </font>
    <font>
      <b/>
      <sz val="11"/>
      <color theme="1"/>
      <name val="Calibri Light"/>
      <family val="2"/>
      <scheme val="minor"/>
    </font>
    <font>
      <b/>
      <sz val="18"/>
      <color theme="1"/>
      <name val="Calibri Light"/>
      <family val="2"/>
    </font>
    <font>
      <b/>
      <sz val="16"/>
      <color theme="1"/>
      <name val="Calibri Light"/>
      <family val="2"/>
    </font>
    <font>
      <b/>
      <sz val="14"/>
      <color theme="1"/>
      <name val="Calibri Light"/>
      <family val="2"/>
    </font>
    <font>
      <sz val="12"/>
      <color theme="1"/>
      <name val="Calibri Light"/>
      <family val="2"/>
      <scheme val="minor"/>
    </font>
    <font>
      <b/>
      <sz val="12"/>
      <color theme="1"/>
      <name val="Calibri Light"/>
      <family val="2"/>
      <scheme val="minor"/>
    </font>
    <font>
      <b/>
      <sz val="12"/>
      <color theme="1" tint="0.34998626667073579"/>
      <name val="Calibri Light"/>
      <family val="2"/>
      <scheme val="minor"/>
    </font>
    <font>
      <sz val="12"/>
      <name val="Calibri Light"/>
      <family val="2"/>
      <scheme val="minor"/>
    </font>
    <font>
      <sz val="14"/>
      <color theme="1"/>
      <name val="Calibri Light"/>
      <family val="2"/>
      <scheme val="minor"/>
    </font>
    <font>
      <b/>
      <sz val="18"/>
      <color theme="0"/>
      <name val="Calibri Light"/>
      <family val="2"/>
      <scheme val="major"/>
    </font>
    <font>
      <b/>
      <sz val="12"/>
      <color theme="0"/>
      <name val="Calibri Light"/>
      <family val="2"/>
      <scheme val="minor"/>
    </font>
    <font>
      <sz val="13"/>
      <color theme="1"/>
      <name val="Calibri Light"/>
      <family val="2"/>
      <scheme val="minor"/>
    </font>
    <font>
      <b/>
      <sz val="13"/>
      <color theme="1"/>
      <name val="Calibri Light"/>
      <family val="2"/>
      <scheme val="minor"/>
    </font>
    <font>
      <b/>
      <sz val="14"/>
      <color theme="1"/>
      <name val="Calibri Light"/>
      <family val="2"/>
      <scheme val="minor"/>
    </font>
    <font>
      <b/>
      <sz val="11"/>
      <color theme="4"/>
      <name val="Calibri Light"/>
      <family val="2"/>
      <scheme val="minor"/>
    </font>
    <font>
      <sz val="11"/>
      <color rgb="FF000000"/>
      <name val="Calibri Light"/>
      <family val="2"/>
      <scheme val="minor"/>
    </font>
    <font>
      <b/>
      <sz val="10"/>
      <color theme="0"/>
      <name val="Calibri Light"/>
      <family val="2"/>
      <scheme val="minor"/>
    </font>
    <font>
      <b/>
      <sz val="14"/>
      <color theme="0"/>
      <name val="Calibri Light"/>
      <family val="2"/>
      <scheme val="minor"/>
    </font>
    <font>
      <sz val="8"/>
      <color theme="1"/>
      <name val="Calibri Light"/>
      <family val="2"/>
      <scheme val="minor"/>
    </font>
    <font>
      <b/>
      <sz val="16"/>
      <color theme="0"/>
      <name val="Calibri Light"/>
      <family val="2"/>
      <scheme val="minor"/>
    </font>
    <font>
      <sz val="16"/>
      <color theme="1"/>
      <name val="Calibri Light"/>
      <family val="2"/>
      <scheme val="minor"/>
    </font>
    <font>
      <sz val="10"/>
      <color theme="1"/>
      <name val="Calibri Light"/>
      <family val="2"/>
      <scheme val="minor"/>
    </font>
    <font>
      <sz val="11"/>
      <name val="Calibri Light"/>
      <family val="2"/>
      <scheme val="minor"/>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6" tint="0.79998168889431442"/>
        <bgColor indexed="65"/>
      </patternFill>
    </fill>
    <fill>
      <patternFill patternType="solid">
        <fgColor theme="4"/>
        <bgColor indexed="64"/>
      </patternFill>
    </fill>
    <fill>
      <patternFill patternType="solid">
        <fgColor theme="4"/>
        <bgColor theme="4"/>
      </patternFill>
    </fill>
    <fill>
      <patternFill patternType="solid">
        <fgColor rgb="FFFAE0A4"/>
        <bgColor indexed="64"/>
      </patternFill>
    </fill>
    <fill>
      <patternFill patternType="solid">
        <fgColor theme="3" tint="0.79998168889431442"/>
        <bgColor indexed="64"/>
      </patternFill>
    </fill>
  </fills>
  <borders count="17">
    <border>
      <left/>
      <right/>
      <top/>
      <bottom/>
      <diagonal/>
    </border>
    <border>
      <left/>
      <right/>
      <top/>
      <bottom style="thin">
        <color theme="4"/>
      </bottom>
      <diagonal/>
    </border>
    <border>
      <left style="medium">
        <color indexed="64"/>
      </left>
      <right style="medium">
        <color indexed="64"/>
      </right>
      <top/>
      <bottom/>
      <diagonal/>
    </border>
    <border>
      <left style="thin">
        <color theme="4"/>
      </left>
      <right/>
      <top style="thin">
        <color theme="4"/>
      </top>
      <bottom/>
      <diagonal/>
    </border>
    <border>
      <left style="thin">
        <color theme="4"/>
      </left>
      <right style="thin">
        <color theme="4"/>
      </right>
      <top style="thin">
        <color theme="4"/>
      </top>
      <bottom/>
      <diagonal/>
    </border>
    <border>
      <left style="thin">
        <color theme="4"/>
      </left>
      <right/>
      <top style="thin">
        <color theme="4"/>
      </top>
      <bottom style="thin">
        <color theme="4"/>
      </bottom>
      <diagonal/>
    </border>
    <border>
      <left style="thin">
        <color theme="4"/>
      </left>
      <right style="thin">
        <color theme="4"/>
      </right>
      <top style="thin">
        <color theme="4"/>
      </top>
      <bottom style="thin">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style="thin">
        <color theme="4"/>
      </top>
      <bottom style="thin">
        <color theme="4"/>
      </bottom>
      <diagonal/>
    </border>
    <border>
      <left style="thin">
        <color theme="4"/>
      </left>
      <right/>
      <top/>
      <bottom/>
      <diagonal/>
    </border>
    <border>
      <left style="thin">
        <color theme="4"/>
      </left>
      <right style="thin">
        <color theme="4"/>
      </right>
      <top/>
      <bottom/>
      <diagonal/>
    </border>
    <border>
      <left style="thin">
        <color theme="4"/>
      </left>
      <right style="thin">
        <color theme="4"/>
      </right>
      <top/>
      <bottom style="thin">
        <color theme="4"/>
      </bottom>
      <diagonal/>
    </border>
    <border>
      <left/>
      <right/>
      <top style="thin">
        <color theme="4"/>
      </top>
      <bottom/>
      <diagonal/>
    </border>
    <border>
      <left style="thin">
        <color theme="4"/>
      </left>
      <right/>
      <top/>
      <bottom style="thin">
        <color theme="4"/>
      </bottom>
      <diagonal/>
    </border>
    <border>
      <left/>
      <right style="thin">
        <color theme="4"/>
      </right>
      <top/>
      <bottom/>
      <diagonal/>
    </border>
    <border>
      <left/>
      <right style="thin">
        <color theme="4"/>
      </right>
      <top/>
      <bottom style="thin">
        <color theme="4"/>
      </bottom>
      <diagonal/>
    </border>
  </borders>
  <cellStyleXfs count="6">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cellStyleXfs>
  <cellXfs count="153">
    <xf numFmtId="0" fontId="0" fillId="0" borderId="0" xfId="0"/>
    <xf numFmtId="0" fontId="0" fillId="0" borderId="0" xfId="0" applyAlignment="1">
      <alignment vertical="center"/>
    </xf>
    <xf numFmtId="0" fontId="0" fillId="0" borderId="0" xfId="0" applyAlignment="1" applyProtection="1">
      <alignment vertical="center"/>
      <protection hidden="1"/>
    </xf>
    <xf numFmtId="0" fontId="13" fillId="0" borderId="0" xfId="0" applyFont="1" applyAlignment="1" applyProtection="1">
      <alignment horizontal="left" vertical="center" wrapText="1"/>
      <protection hidden="1"/>
    </xf>
    <xf numFmtId="0" fontId="14" fillId="6" borderId="0" xfId="0" applyFont="1" applyFill="1" applyAlignment="1" applyProtection="1">
      <alignment horizontal="left" vertical="center" indent="2"/>
      <protection hidden="1"/>
    </xf>
    <xf numFmtId="0" fontId="14" fillId="6" borderId="0" xfId="0" applyFont="1" applyFill="1" applyAlignment="1" applyProtection="1">
      <alignment vertical="center"/>
      <protection hidden="1"/>
    </xf>
    <xf numFmtId="164" fontId="15" fillId="6" borderId="0" xfId="0" applyNumberFormat="1"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5" fillId="0" borderId="4"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0" fillId="6" borderId="0" xfId="0" applyFill="1" applyAlignment="1" applyProtection="1">
      <alignment vertical="center"/>
      <protection hidden="1"/>
    </xf>
    <xf numFmtId="0" fontId="18" fillId="4" borderId="0" xfId="4" applyFont="1" applyAlignment="1" applyProtection="1">
      <alignment vertical="center"/>
      <protection hidden="1"/>
    </xf>
    <xf numFmtId="0" fontId="0" fillId="0" borderId="6"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17" fillId="0" borderId="0" xfId="0" applyFont="1" applyAlignment="1" applyProtection="1">
      <alignment vertical="center" wrapText="1"/>
      <protection hidden="1"/>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locked="0" hidden="1"/>
    </xf>
    <xf numFmtId="0" fontId="0" fillId="0" borderId="6" xfId="0" applyBorder="1" applyAlignment="1" applyProtection="1">
      <alignment vertical="center" wrapText="1"/>
      <protection hidden="1"/>
    </xf>
    <xf numFmtId="0" fontId="0" fillId="0" borderId="6" xfId="0" applyBorder="1" applyAlignment="1" applyProtection="1">
      <alignment horizontal="center" vertical="center"/>
      <protection hidden="1"/>
    </xf>
    <xf numFmtId="0" fontId="0" fillId="0" borderId="0" xfId="0" applyProtection="1">
      <protection hidden="1"/>
    </xf>
    <xf numFmtId="165" fontId="22" fillId="6" borderId="0" xfId="0" applyNumberFormat="1" applyFont="1" applyFill="1" applyAlignment="1" applyProtection="1">
      <alignment vertical="center"/>
      <protection hidden="1"/>
    </xf>
    <xf numFmtId="0" fontId="0" fillId="0" borderId="0" xfId="0" applyAlignment="1" applyProtection="1">
      <alignment horizontal="left" vertical="top"/>
      <protection hidden="1"/>
    </xf>
    <xf numFmtId="0" fontId="23" fillId="0" borderId="0" xfId="0" applyFont="1" applyAlignment="1" applyProtection="1">
      <alignment horizontal="right" vertical="center"/>
      <protection hidden="1"/>
    </xf>
    <xf numFmtId="0" fontId="0" fillId="0" borderId="0" xfId="0" applyAlignment="1" applyProtection="1">
      <alignment horizontal="left" vertical="center"/>
      <protection hidden="1"/>
    </xf>
    <xf numFmtId="0" fontId="4" fillId="7" borderId="3" xfId="0" applyFont="1" applyFill="1" applyBorder="1" applyAlignment="1" applyProtection="1">
      <alignment horizontal="center" vertical="center" wrapText="1"/>
      <protection hidden="1"/>
    </xf>
    <xf numFmtId="0" fontId="4" fillId="7" borderId="13" xfId="0" applyFont="1" applyFill="1" applyBorder="1" applyAlignment="1" applyProtection="1">
      <alignment horizontal="center" vertical="center" wrapText="1"/>
      <protection hidden="1"/>
    </xf>
    <xf numFmtId="0" fontId="4" fillId="7" borderId="7" xfId="0" applyFont="1" applyFill="1" applyBorder="1" applyAlignment="1" applyProtection="1">
      <alignment horizontal="center" vertical="center" wrapText="1"/>
      <protection hidden="1"/>
    </xf>
    <xf numFmtId="0" fontId="0" fillId="0" borderId="3" xfId="0" applyBorder="1" applyAlignment="1" applyProtection="1">
      <alignment horizontal="left" vertical="center" wrapText="1"/>
      <protection hidden="1"/>
    </xf>
    <xf numFmtId="0" fontId="0" fillId="0" borderId="7" xfId="0" applyBorder="1" applyAlignment="1" applyProtection="1">
      <alignment horizontal="center" vertical="center" wrapText="1"/>
      <protection hidden="1"/>
    </xf>
    <xf numFmtId="167" fontId="0" fillId="0" borderId="7" xfId="1" applyNumberFormat="1" applyFont="1" applyBorder="1" applyAlignment="1" applyProtection="1">
      <alignment horizontal="center" vertical="center" wrapText="1"/>
      <protection hidden="1"/>
    </xf>
    <xf numFmtId="0" fontId="0" fillId="0" borderId="0" xfId="0" applyAlignment="1" applyProtection="1">
      <alignment horizontal="left"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168" fontId="0" fillId="0" borderId="0" xfId="0" applyNumberFormat="1" applyAlignment="1" applyProtection="1">
      <alignment horizontal="center" vertical="center" wrapText="1"/>
      <protection hidden="1"/>
    </xf>
    <xf numFmtId="0" fontId="20" fillId="0" borderId="5" xfId="0" applyFont="1" applyBorder="1" applyAlignment="1" applyProtection="1">
      <alignment vertical="center" wrapText="1"/>
      <protection hidden="1"/>
    </xf>
    <xf numFmtId="0" fontId="20" fillId="0" borderId="7" xfId="0" applyFont="1" applyBorder="1" applyAlignment="1" applyProtection="1">
      <alignment horizontal="center" vertical="center" wrapText="1"/>
      <protection hidden="1"/>
    </xf>
    <xf numFmtId="0" fontId="24" fillId="6" borderId="0" xfId="0" applyFont="1" applyFill="1" applyAlignment="1" applyProtection="1">
      <alignment vertical="center" wrapText="1"/>
      <protection hidden="1"/>
    </xf>
    <xf numFmtId="0" fontId="24" fillId="6" borderId="0" xfId="0" applyFont="1" applyFill="1" applyAlignment="1" applyProtection="1">
      <alignment horizontal="right" vertical="center"/>
      <protection hidden="1"/>
    </xf>
    <xf numFmtId="167" fontId="24" fillId="6" borderId="0" xfId="0" applyNumberFormat="1" applyFont="1" applyFill="1" applyAlignment="1" applyProtection="1">
      <alignment horizontal="left" vertical="center" wrapText="1"/>
      <protection hidden="1"/>
    </xf>
    <xf numFmtId="0" fontId="24" fillId="6" borderId="0" xfId="0" applyFont="1" applyFill="1" applyAlignment="1" applyProtection="1">
      <alignment horizontal="right" vertical="center" wrapText="1"/>
      <protection hidden="1"/>
    </xf>
    <xf numFmtId="0" fontId="0" fillId="0" borderId="6" xfId="0" applyBorder="1" applyAlignment="1" applyProtection="1">
      <alignment horizontal="left" vertical="center" wrapText="1" indent="1"/>
      <protection hidden="1"/>
    </xf>
    <xf numFmtId="167" fontId="0" fillId="0" borderId="6" xfId="1" applyNumberFormat="1" applyFont="1" applyBorder="1" applyAlignment="1" applyProtection="1">
      <alignment horizontal="center" vertical="center" wrapText="1"/>
      <protection hidden="1"/>
    </xf>
    <xf numFmtId="167" fontId="0" fillId="8" borderId="6" xfId="1" applyNumberFormat="1" applyFont="1" applyFill="1" applyBorder="1" applyAlignment="1" applyProtection="1">
      <alignment horizontal="center" vertical="center" wrapText="1"/>
      <protection hidden="1"/>
    </xf>
    <xf numFmtId="9" fontId="0" fillId="0" borderId="6" xfId="0" applyNumberFormat="1" applyBorder="1" applyAlignment="1" applyProtection="1">
      <alignment horizontal="center" vertical="center" wrapText="1"/>
      <protection hidden="1"/>
    </xf>
    <xf numFmtId="9" fontId="0" fillId="0" borderId="6"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9" fontId="0" fillId="0" borderId="4" xfId="0" applyNumberFormat="1" applyBorder="1" applyAlignment="1" applyProtection="1">
      <alignment horizontal="center" vertical="center"/>
      <protection hidden="1"/>
    </xf>
    <xf numFmtId="167" fontId="0" fillId="0" borderId="4" xfId="1" applyNumberFormat="1" applyFont="1" applyBorder="1" applyAlignment="1" applyProtection="1">
      <alignment horizontal="center" vertical="center" wrapText="1"/>
      <protection hidden="1"/>
    </xf>
    <xf numFmtId="0" fontId="5" fillId="0" borderId="5" xfId="0" applyFont="1" applyBorder="1" applyAlignment="1" applyProtection="1">
      <alignment horizontal="center" vertical="center"/>
      <protection hidden="1"/>
    </xf>
    <xf numFmtId="0" fontId="5" fillId="0" borderId="7" xfId="0" applyFont="1" applyBorder="1" applyAlignment="1" applyProtection="1">
      <alignment horizontal="center" vertical="center"/>
      <protection hidden="1"/>
    </xf>
    <xf numFmtId="0" fontId="5" fillId="0" borderId="7" xfId="0" applyFont="1" applyBorder="1" applyAlignment="1" applyProtection="1">
      <alignment vertical="center"/>
      <protection hidden="1"/>
    </xf>
    <xf numFmtId="167" fontId="5" fillId="0" borderId="7" xfId="1" applyNumberFormat="1" applyFont="1" applyBorder="1" applyAlignment="1" applyProtection="1">
      <alignment horizontal="center" vertical="center"/>
      <protection hidden="1"/>
    </xf>
    <xf numFmtId="0" fontId="0" fillId="0" borderId="7" xfId="0" applyBorder="1" applyAlignment="1" applyProtection="1">
      <alignment vertical="center"/>
      <protection hidden="1"/>
    </xf>
    <xf numFmtId="0" fontId="5" fillId="0" borderId="9" xfId="0" applyFont="1" applyBorder="1" applyAlignment="1" applyProtection="1">
      <alignment vertical="center"/>
      <protection hidden="1"/>
    </xf>
    <xf numFmtId="0" fontId="19" fillId="0" borderId="0" xfId="0" applyFont="1" applyAlignment="1" applyProtection="1">
      <alignment horizontal="center" vertical="center" wrapText="1"/>
      <protection hidden="1"/>
    </xf>
    <xf numFmtId="0" fontId="27" fillId="0" borderId="0" xfId="0" applyFont="1" applyAlignment="1" applyProtection="1">
      <alignment horizontal="center" vertical="center" wrapText="1"/>
      <protection hidden="1"/>
    </xf>
    <xf numFmtId="0" fontId="3" fillId="3" borderId="0" xfId="3" applyAlignment="1" applyProtection="1">
      <alignment horizontal="center" vertical="center" wrapText="1"/>
      <protection hidden="1"/>
    </xf>
    <xf numFmtId="0" fontId="27" fillId="0" borderId="0" xfId="2" applyFont="1" applyFill="1" applyAlignment="1" applyProtection="1">
      <alignment horizontal="center" vertical="center" wrapText="1"/>
      <protection hidden="1"/>
    </xf>
    <xf numFmtId="0" fontId="3" fillId="3" borderId="0" xfId="3" applyAlignment="1" applyProtection="1">
      <alignment vertical="center"/>
      <protection hidden="1"/>
    </xf>
    <xf numFmtId="0" fontId="8"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10" fillId="0" borderId="0" xfId="0" applyFont="1" applyAlignment="1" applyProtection="1">
      <alignment vertical="center" wrapText="1"/>
      <protection hidden="1"/>
    </xf>
    <xf numFmtId="0" fontId="11" fillId="0" borderId="0" xfId="0" applyFont="1" applyAlignment="1" applyProtection="1">
      <alignment vertical="center" wrapText="1"/>
      <protection hidden="1"/>
    </xf>
    <xf numFmtId="0" fontId="12" fillId="0" borderId="0" xfId="0" applyFont="1" applyAlignment="1" applyProtection="1">
      <alignment horizontal="left" vertical="center" wrapText="1"/>
      <protection hidden="1"/>
    </xf>
    <xf numFmtId="0" fontId="10" fillId="0" borderId="0" xfId="0" applyFont="1" applyAlignment="1" applyProtection="1">
      <alignment vertical="center"/>
      <protection hidden="1"/>
    </xf>
    <xf numFmtId="0" fontId="9" fillId="0" borderId="0" xfId="0" applyFont="1" applyAlignment="1" applyProtection="1">
      <alignment vertical="center" wrapText="1"/>
      <protection hidden="1"/>
    </xf>
    <xf numFmtId="0" fontId="9"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9" fillId="0" borderId="0" xfId="0" applyFont="1" applyAlignment="1" applyProtection="1">
      <alignment wrapText="1"/>
      <protection hidden="1"/>
    </xf>
    <xf numFmtId="0" fontId="0" fillId="0" borderId="0" xfId="0" applyAlignment="1" applyProtection="1">
      <alignment wrapText="1"/>
      <protection hidden="1"/>
    </xf>
    <xf numFmtId="0" fontId="15" fillId="7" borderId="0" xfId="0" applyFont="1" applyFill="1" applyAlignment="1" applyProtection="1">
      <alignment horizontal="center" vertical="center" wrapText="1"/>
      <protection hidden="1"/>
    </xf>
    <xf numFmtId="0" fontId="15" fillId="7" borderId="1" xfId="0" applyFont="1" applyFill="1" applyBorder="1" applyAlignment="1" applyProtection="1">
      <alignment horizontal="center" vertical="center" wrapText="1"/>
      <protection hidden="1"/>
    </xf>
    <xf numFmtId="0" fontId="15" fillId="7" borderId="2" xfId="0" applyFont="1" applyFill="1" applyBorder="1" applyAlignment="1" applyProtection="1">
      <alignment horizontal="center" vertical="center" wrapText="1"/>
      <protection hidden="1"/>
    </xf>
    <xf numFmtId="0" fontId="9" fillId="0" borderId="3" xfId="0" applyFont="1" applyBorder="1" applyAlignment="1" applyProtection="1">
      <alignment horizontal="left" vertical="center" wrapText="1"/>
      <protection hidden="1"/>
    </xf>
    <xf numFmtId="0" fontId="9" fillId="0" borderId="3" xfId="0" applyFont="1" applyBorder="1" applyAlignment="1" applyProtection="1">
      <alignment vertical="center" wrapText="1"/>
      <protection hidden="1"/>
    </xf>
    <xf numFmtId="0" fontId="9" fillId="0" borderId="5" xfId="0" applyFont="1" applyBorder="1" applyAlignment="1" applyProtection="1">
      <alignment vertical="center" wrapText="1"/>
      <protection hidden="1"/>
    </xf>
    <xf numFmtId="0" fontId="9" fillId="0" borderId="5" xfId="0" applyFont="1" applyBorder="1" applyAlignment="1" applyProtection="1">
      <alignment horizontal="left" vertical="center" wrapText="1"/>
      <protection hidden="1"/>
    </xf>
    <xf numFmtId="0" fontId="4" fillId="7" borderId="5" xfId="0" applyFont="1" applyFill="1" applyBorder="1" applyAlignment="1" applyProtection="1">
      <alignment horizontal="center" vertical="center" wrapText="1"/>
      <protection hidden="1"/>
    </xf>
    <xf numFmtId="0" fontId="4" fillId="7" borderId="8" xfId="0" applyFont="1" applyFill="1" applyBorder="1" applyAlignment="1" applyProtection="1">
      <alignment horizontal="center" vertical="center" wrapText="1"/>
      <protection hidden="1"/>
    </xf>
    <xf numFmtId="1" fontId="9" fillId="0" borderId="3" xfId="0" applyNumberFormat="1" applyFont="1" applyBorder="1" applyAlignment="1" applyProtection="1">
      <alignment horizontal="center" vertical="center" wrapText="1"/>
      <protection hidden="1"/>
    </xf>
    <xf numFmtId="0" fontId="9" fillId="0" borderId="10" xfId="0" applyFont="1" applyBorder="1" applyAlignment="1" applyProtection="1">
      <alignment horizontal="left" vertical="center" wrapText="1"/>
      <protection hidden="1"/>
    </xf>
    <xf numFmtId="14" fontId="9" fillId="0" borderId="10" xfId="0" applyNumberFormat="1" applyFont="1" applyBorder="1" applyAlignment="1" applyProtection="1">
      <alignment horizontal="center" vertical="center" wrapText="1"/>
      <protection hidden="1"/>
    </xf>
    <xf numFmtId="1" fontId="9" fillId="0" borderId="10" xfId="0" applyNumberFormat="1" applyFont="1" applyBorder="1" applyAlignment="1" applyProtection="1">
      <alignment horizontal="center" vertical="center" wrapText="1"/>
      <protection hidden="1"/>
    </xf>
    <xf numFmtId="0" fontId="15" fillId="7" borderId="10" xfId="0" applyFont="1" applyFill="1" applyBorder="1" applyAlignment="1" applyProtection="1">
      <alignment horizontal="center" vertical="center" wrapText="1"/>
      <protection hidden="1"/>
    </xf>
    <xf numFmtId="14" fontId="9" fillId="0" borderId="3" xfId="0" applyNumberFormat="1"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4" fillId="7" borderId="6" xfId="0" applyFont="1" applyFill="1" applyBorder="1" applyAlignment="1" applyProtection="1">
      <alignment horizontal="center" vertical="center" wrapText="1"/>
      <protection hidden="1"/>
    </xf>
    <xf numFmtId="0" fontId="21" fillId="7" borderId="6" xfId="0" applyFont="1" applyFill="1" applyBorder="1" applyAlignment="1" applyProtection="1">
      <alignment horizontal="center" vertical="center" wrapText="1"/>
      <protection hidden="1"/>
    </xf>
    <xf numFmtId="0" fontId="0" fillId="0" borderId="6" xfId="0" applyBorder="1" applyAlignment="1" applyProtection="1">
      <alignment horizontal="left" vertical="center" wrapText="1"/>
      <protection hidden="1"/>
    </xf>
    <xf numFmtId="0" fontId="21" fillId="7" borderId="13"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17" fillId="0" borderId="0" xfId="0" applyFont="1" applyAlignment="1" applyProtection="1">
      <alignment vertical="center"/>
      <protection hidden="1"/>
    </xf>
    <xf numFmtId="0" fontId="0" fillId="0" borderId="5" xfId="0" applyBorder="1" applyAlignment="1" applyProtection="1">
      <alignment vertical="center" wrapText="1"/>
      <protection hidden="1"/>
    </xf>
    <xf numFmtId="0" fontId="21" fillId="6" borderId="0" xfId="0" applyFont="1" applyFill="1" applyAlignment="1" applyProtection="1">
      <alignment horizontal="center" vertical="center"/>
      <protection hidden="1"/>
    </xf>
    <xf numFmtId="0" fontId="26" fillId="0" borderId="0" xfId="0" applyFont="1" applyAlignment="1" applyProtection="1">
      <alignment horizontal="left" vertical="center" wrapText="1"/>
      <protection hidden="1"/>
    </xf>
    <xf numFmtId="0" fontId="18" fillId="0" borderId="0" xfId="4" applyFont="1" applyFill="1" applyAlignment="1" applyProtection="1">
      <alignment vertical="center"/>
      <protection hidden="1"/>
    </xf>
    <xf numFmtId="0" fontId="5" fillId="0" borderId="0" xfId="0" applyFont="1" applyProtection="1">
      <protection hidden="1"/>
    </xf>
    <xf numFmtId="0" fontId="0" fillId="9" borderId="0" xfId="0" applyFill="1" applyAlignment="1" applyProtection="1">
      <alignment vertical="center"/>
      <protection hidden="1"/>
    </xf>
    <xf numFmtId="9" fontId="0" fillId="0" borderId="0" xfId="1" applyFont="1" applyAlignment="1" applyProtection="1">
      <alignment horizontal="center" vertical="center"/>
      <protection hidden="1"/>
    </xf>
    <xf numFmtId="9" fontId="0" fillId="0" borderId="0" xfId="0" applyNumberFormat="1" applyAlignment="1" applyProtection="1">
      <alignment horizontal="center" vertical="center"/>
      <protection hidden="1"/>
    </xf>
    <xf numFmtId="10" fontId="0" fillId="0" borderId="0" xfId="0" applyNumberFormat="1" applyAlignment="1" applyProtection="1">
      <alignment horizontal="center" vertical="center"/>
      <protection hidden="1"/>
    </xf>
    <xf numFmtId="0" fontId="2" fillId="0" borderId="0" xfId="2" applyFill="1" applyAlignment="1" applyProtection="1">
      <alignment horizontal="center" vertical="center"/>
      <protection hidden="1"/>
    </xf>
    <xf numFmtId="0" fontId="2" fillId="2" borderId="0" xfId="2" applyAlignment="1" applyProtection="1">
      <alignment horizontal="center" vertical="center"/>
      <protection hidden="1"/>
    </xf>
    <xf numFmtId="0" fontId="2" fillId="2" borderId="0" xfId="2" applyAlignment="1" applyProtection="1">
      <alignment vertical="center"/>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17" fillId="0" borderId="0" xfId="0" applyFont="1" applyAlignment="1" applyProtection="1">
      <alignment horizontal="left" vertical="center" wrapText="1"/>
      <protection hidden="1"/>
    </xf>
    <xf numFmtId="0" fontId="16" fillId="0" borderId="0" xfId="0" applyFont="1" applyAlignment="1" applyProtection="1">
      <alignment horizontal="left" vertical="center" wrapText="1"/>
      <protection hidden="1"/>
    </xf>
    <xf numFmtId="0" fontId="18" fillId="4" borderId="0" xfId="4" applyFont="1" applyAlignment="1" applyProtection="1">
      <alignment horizontal="left" vertical="center"/>
      <protection hidden="1"/>
    </xf>
    <xf numFmtId="0" fontId="4" fillId="7" borderId="7" xfId="0" applyFont="1" applyFill="1" applyBorder="1" applyAlignment="1" applyProtection="1">
      <alignment horizontal="center" vertical="center" wrapText="1"/>
      <protection hidden="1"/>
    </xf>
    <xf numFmtId="0" fontId="20" fillId="0" borderId="5" xfId="0" applyFont="1" applyBorder="1" applyAlignment="1" applyProtection="1">
      <alignment vertical="center" wrapText="1"/>
      <protection hidden="1"/>
    </xf>
    <xf numFmtId="0" fontId="20" fillId="0" borderId="7" xfId="0" applyFont="1" applyBorder="1" applyAlignment="1" applyProtection="1">
      <alignment vertical="center" wrapText="1"/>
      <protection hidden="1"/>
    </xf>
    <xf numFmtId="0" fontId="20" fillId="0" borderId="9" xfId="0" applyFont="1" applyBorder="1" applyAlignment="1" applyProtection="1">
      <alignment vertical="center" wrapText="1"/>
      <protection hidden="1"/>
    </xf>
    <xf numFmtId="0" fontId="17" fillId="0" borderId="0" xfId="0" applyFont="1" applyAlignment="1" applyProtection="1">
      <alignment vertical="center" wrapText="1"/>
      <protection hidden="1"/>
    </xf>
    <xf numFmtId="0" fontId="10" fillId="5" borderId="0" xfId="5" applyFont="1" applyAlignment="1" applyProtection="1">
      <alignment horizontal="left" vertical="center" wrapText="1" indent="2"/>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indent="1"/>
      <protection hidden="1"/>
    </xf>
    <xf numFmtId="0" fontId="9" fillId="0" borderId="0" xfId="0" applyFont="1" applyAlignment="1" applyProtection="1">
      <alignment horizontal="left" vertical="top" wrapText="1" indent="2"/>
      <protection hidden="1"/>
    </xf>
    <xf numFmtId="0" fontId="0" fillId="0" borderId="4" xfId="0"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0" borderId="4" xfId="0" applyBorder="1" applyAlignment="1" applyProtection="1">
      <alignment horizontal="center" vertical="center" wrapText="1"/>
      <protection hidden="1"/>
    </xf>
    <xf numFmtId="0" fontId="0" fillId="0" borderId="11" xfId="0" applyBorder="1" applyAlignment="1" applyProtection="1">
      <alignment horizontal="center" vertical="center" wrapText="1"/>
      <protection hidden="1"/>
    </xf>
    <xf numFmtId="0" fontId="0" fillId="0" borderId="12" xfId="0" applyBorder="1" applyAlignment="1" applyProtection="1">
      <alignment horizontal="center" vertical="center" wrapText="1"/>
      <protection hidden="1"/>
    </xf>
    <xf numFmtId="0" fontId="0" fillId="0" borderId="4" xfId="0" applyBorder="1" applyAlignment="1" applyProtection="1">
      <alignment vertical="center" wrapText="1"/>
      <protection hidden="1"/>
    </xf>
    <xf numFmtId="0" fontId="0" fillId="0" borderId="11" xfId="0" applyBorder="1" applyAlignment="1" applyProtection="1">
      <alignment vertical="center" wrapText="1"/>
      <protection hidden="1"/>
    </xf>
    <xf numFmtId="0" fontId="0" fillId="0" borderId="12" xfId="0" applyBorder="1" applyAlignment="1" applyProtection="1">
      <alignment vertical="center" wrapText="1"/>
      <protection hidden="1"/>
    </xf>
    <xf numFmtId="166" fontId="15" fillId="6" borderId="0" xfId="0" applyNumberFormat="1" applyFont="1" applyFill="1" applyAlignment="1" applyProtection="1">
      <alignment horizontal="left" vertical="center" indent="1"/>
      <protection hidden="1"/>
    </xf>
    <xf numFmtId="0" fontId="0" fillId="0" borderId="0" xfId="0" applyAlignment="1" applyProtection="1">
      <alignment horizontal="left" vertical="top"/>
      <protection hidden="1"/>
    </xf>
    <xf numFmtId="0" fontId="4" fillId="7" borderId="3" xfId="0" applyFont="1" applyFill="1" applyBorder="1" applyAlignment="1" applyProtection="1">
      <alignment horizontal="center" vertical="center" wrapText="1"/>
      <protection hidden="1"/>
    </xf>
    <xf numFmtId="0" fontId="4" fillId="7" borderId="14" xfId="0" applyFont="1" applyFill="1" applyBorder="1" applyAlignment="1" applyProtection="1">
      <alignment horizontal="center" vertical="center" wrapText="1"/>
      <protection hidden="1"/>
    </xf>
    <xf numFmtId="0" fontId="4" fillId="7" borderId="13" xfId="0" applyFont="1" applyFill="1" applyBorder="1" applyAlignment="1" applyProtection="1">
      <alignment horizontal="center" vertical="center" wrapText="1"/>
      <protection hidden="1"/>
    </xf>
    <xf numFmtId="0" fontId="4" fillId="7" borderId="1" xfId="0" applyFont="1" applyFill="1" applyBorder="1" applyAlignment="1" applyProtection="1">
      <alignment horizontal="center" vertical="center" wrapText="1"/>
      <protection hidden="1"/>
    </xf>
    <xf numFmtId="0" fontId="0" fillId="0" borderId="3" xfId="0" applyBorder="1" applyAlignment="1" applyProtection="1">
      <alignment horizontal="left" vertical="center" wrapText="1"/>
      <protection hidden="1"/>
    </xf>
    <xf numFmtId="0" fontId="0" fillId="0" borderId="10" xfId="0" applyBorder="1" applyAlignment="1" applyProtection="1">
      <alignment horizontal="left" vertical="center" wrapText="1"/>
      <protection hidden="1"/>
    </xf>
    <xf numFmtId="0" fontId="0" fillId="0" borderId="14" xfId="0" applyBorder="1" applyAlignment="1" applyProtection="1">
      <alignment horizontal="left" vertical="center" wrapText="1"/>
      <protection hidden="1"/>
    </xf>
    <xf numFmtId="167" fontId="0" fillId="0" borderId="8" xfId="1" applyNumberFormat="1" applyFont="1" applyBorder="1" applyAlignment="1" applyProtection="1">
      <alignment horizontal="center" vertical="center" wrapText="1"/>
      <protection hidden="1"/>
    </xf>
    <xf numFmtId="167" fontId="0" fillId="0" borderId="15" xfId="1" applyNumberFormat="1" applyFont="1" applyBorder="1" applyAlignment="1" applyProtection="1">
      <alignment horizontal="center" vertical="center" wrapText="1"/>
      <protection hidden="1"/>
    </xf>
    <xf numFmtId="167" fontId="0" fillId="0" borderId="16" xfId="1" applyNumberFormat="1" applyFont="1" applyBorder="1" applyAlignment="1" applyProtection="1">
      <alignment horizontal="center" vertical="center" wrapText="1"/>
      <protection hidden="1"/>
    </xf>
    <xf numFmtId="0" fontId="9" fillId="0" borderId="0" xfId="0" applyFont="1" applyAlignment="1" applyProtection="1">
      <alignment horizontal="left" vertical="top" wrapText="1" indent="1"/>
      <protection hidden="1"/>
    </xf>
    <xf numFmtId="0" fontId="4" fillId="7" borderId="5" xfId="0" applyFont="1" applyFill="1" applyBorder="1" applyAlignment="1" applyProtection="1">
      <alignment horizontal="center" vertical="center" wrapText="1"/>
      <protection hidden="1"/>
    </xf>
    <xf numFmtId="0" fontId="18" fillId="4" borderId="0" xfId="4" applyFont="1" applyAlignment="1" applyProtection="1">
      <alignment horizontal="center" vertical="center"/>
      <protection hidden="1"/>
    </xf>
    <xf numFmtId="9" fontId="25" fillId="0" borderId="0" xfId="1" applyFont="1" applyAlignment="1" applyProtection="1">
      <alignment horizontal="center" vertical="center" wrapText="1"/>
      <protection hidden="1"/>
    </xf>
    <xf numFmtId="0" fontId="0" fillId="0" borderId="13"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167" fontId="0" fillId="0" borderId="13" xfId="0" applyNumberFormat="1" applyBorder="1" applyAlignment="1" applyProtection="1">
      <alignment horizontal="center" vertical="center" wrapText="1"/>
      <protection hidden="1"/>
    </xf>
    <xf numFmtId="167" fontId="0" fillId="0" borderId="0" xfId="0" applyNumberFormat="1" applyAlignment="1" applyProtection="1">
      <alignment horizontal="center" vertical="center" wrapText="1"/>
      <protection hidden="1"/>
    </xf>
    <xf numFmtId="167" fontId="0" fillId="0" borderId="1" xfId="0" applyNumberFormat="1" applyBorder="1" applyAlignment="1" applyProtection="1">
      <alignment horizontal="center" vertical="center" wrapText="1"/>
      <protection hidden="1"/>
    </xf>
    <xf numFmtId="167" fontId="0" fillId="8" borderId="6" xfId="1" applyNumberFormat="1" applyFont="1" applyFill="1" applyBorder="1" applyAlignment="1" applyProtection="1">
      <alignment horizontal="center" vertical="center" wrapText="1"/>
      <protection hidden="1"/>
    </xf>
    <xf numFmtId="167" fontId="0" fillId="8" borderId="4" xfId="1" applyNumberFormat="1" applyFont="1" applyFill="1" applyBorder="1" applyAlignment="1" applyProtection="1">
      <alignment horizontal="center" vertical="center" wrapText="1"/>
      <protection hidden="1"/>
    </xf>
    <xf numFmtId="167" fontId="0" fillId="8" borderId="11" xfId="1" applyNumberFormat="1" applyFont="1" applyFill="1" applyBorder="1" applyAlignment="1" applyProtection="1">
      <alignment horizontal="center" vertical="center" wrapText="1"/>
      <protection hidden="1"/>
    </xf>
  </cellXfs>
  <cellStyles count="6">
    <cellStyle name="20% - Énfasis1" xfId="4" builtinId="30"/>
    <cellStyle name="20% - Énfasis3" xfId="5" builtinId="38"/>
    <cellStyle name="Bueno" xfId="2" builtinId="26"/>
    <cellStyle name="Neutral" xfId="3" builtinId="28"/>
    <cellStyle name="Normal" xfId="0" builtinId="0"/>
    <cellStyle name="Porcentaje" xfId="1" builtinId="5"/>
  </cellStyles>
  <dxfs count="176">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bottom"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ont>
        <color theme="4"/>
      </font>
    </dxf>
    <dxf>
      <font>
        <color rgb="FF006100"/>
      </font>
      <fill>
        <patternFill>
          <bgColor rgb="FFC6EFCE"/>
        </patternFill>
      </fill>
    </dxf>
    <dxf>
      <font>
        <color theme="4"/>
      </font>
    </dxf>
    <dxf>
      <font>
        <color rgb="FF006100"/>
      </font>
      <fill>
        <patternFill>
          <bgColor rgb="FFC6EFCE"/>
        </patternFill>
      </fill>
    </dxf>
    <dxf>
      <font>
        <color theme="4"/>
      </font>
    </dxf>
    <dxf>
      <font>
        <color rgb="FF006100"/>
      </font>
      <fill>
        <patternFill>
          <bgColor rgb="FFC6EFCE"/>
        </patternFill>
      </fill>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color rgb="FF006100"/>
      </font>
      <fill>
        <patternFill>
          <bgColor rgb="FFC6EFCE"/>
        </patternFill>
      </fill>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0" indent="0" justifyLastLine="0" shrinkToFit="0" readingOrder="0"/>
      <protection locked="1" hidden="1"/>
    </dxf>
    <dxf>
      <font>
        <b/>
        <i val="0"/>
        <color theme="4"/>
      </font>
    </dxf>
    <dxf>
      <font>
        <b/>
        <i val="0"/>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alignment horizontal="center"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numFmt numFmtId="0" formatCode="General"/>
      <alignment horizontal="left" vertical="center" textRotation="0" wrapText="1" indent="0" justifyLastLine="0" shrinkToFit="0" readingOrder="0"/>
      <protection locked="1" hidden="1"/>
    </dxf>
    <dxf>
      <alignment horizontal="left"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b/>
        <i val="0"/>
        <color theme="4"/>
      </font>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rgb="FF006600"/>
      </font>
    </dxf>
    <dxf>
      <font>
        <b/>
        <i val="0"/>
        <color rgb="FFA57407"/>
      </font>
    </dxf>
    <dxf>
      <font>
        <b/>
        <i val="0"/>
        <color theme="5"/>
      </font>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b/>
        <i val="0"/>
        <color theme="4"/>
      </font>
      <fill>
        <patternFill>
          <bgColor theme="2" tint="-9.9948118533890809E-2"/>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border>
        <left style="thin">
          <color theme="3"/>
        </left>
        <right style="thin">
          <color theme="3"/>
        </right>
        <top style="thin">
          <color theme="3"/>
        </top>
        <bottom style="thin">
          <color theme="3"/>
        </bottom>
        <vertical/>
        <horizontal/>
      </border>
    </dxf>
    <dxf>
      <font>
        <color theme="0"/>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b/>
        <i val="0"/>
        <color rgb="FF9C5700"/>
      </font>
      <fill>
        <patternFill>
          <bgColor rgb="FFFFEB9C"/>
        </patternFill>
      </fill>
    </dxf>
    <dxf>
      <font>
        <b/>
        <i val="0"/>
        <color theme="4"/>
      </font>
    </dxf>
    <dxf>
      <font>
        <b/>
        <i val="0"/>
        <color auto="1"/>
      </font>
    </dxf>
    <dxf>
      <font>
        <b/>
        <i val="0"/>
        <color theme="4"/>
      </font>
    </dxf>
    <dxf>
      <font>
        <b/>
        <i val="0"/>
        <color auto="1"/>
      </font>
    </dxf>
    <dxf>
      <font>
        <b/>
        <i val="0"/>
        <color theme="4"/>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outline="0">
        <left style="thin">
          <color theme="4"/>
        </left>
        <right style="thin">
          <color theme="4"/>
        </right>
        <top/>
        <bottom/>
      </border>
      <protection locked="1" hidden="1"/>
    </dxf>
    <dxf>
      <font>
        <b val="0"/>
        <i val="0"/>
        <strike val="0"/>
        <condense val="0"/>
        <extend val="0"/>
        <outline val="0"/>
        <shadow val="0"/>
        <u val="none"/>
        <vertAlign val="baseline"/>
        <sz val="12"/>
        <color theme="1"/>
        <name val="Calibri Light"/>
        <family val="2"/>
        <scheme val="minor"/>
      </font>
      <numFmt numFmtId="1" formatCode="0"/>
      <alignment horizontal="center"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numFmt numFmtId="1" formatCode="0"/>
      <alignment horizontal="center" vertical="center" textRotation="0" wrapText="1" indent="0" justifyLastLine="0" shrinkToFit="0" readingOrder="0"/>
      <border diagonalUp="0" diagonalDown="0" outline="0">
        <left style="thin">
          <color theme="4"/>
        </left>
        <right/>
        <top/>
        <bottom/>
      </border>
      <protection locked="1" hidden="1"/>
    </dxf>
    <dxf>
      <font>
        <b val="0"/>
        <i val="0"/>
        <strike val="0"/>
        <condense val="0"/>
        <extend val="0"/>
        <outline val="0"/>
        <shadow val="0"/>
        <u val="none"/>
        <vertAlign val="baseline"/>
        <sz val="12"/>
        <color theme="1"/>
        <name val="Calibri Light"/>
        <family val="2"/>
        <scheme val="minor"/>
      </font>
      <numFmt numFmtId="169" formatCode="m/d/yyyy"/>
      <alignment horizontal="center"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numFmt numFmtId="169" formatCode="m/d/yyyy"/>
      <alignment horizontal="center" vertical="center" textRotation="0" wrapText="1" indent="0" justifyLastLine="0" shrinkToFit="0" readingOrder="0"/>
      <border diagonalUp="0" diagonalDown="0" outline="0">
        <left style="thin">
          <color theme="4"/>
        </left>
        <right/>
        <top/>
        <bottom/>
      </border>
      <protection locked="1" hidden="1"/>
    </dxf>
    <dxf>
      <font>
        <b val="0"/>
        <i val="0"/>
        <strike val="0"/>
        <condense val="0"/>
        <extend val="0"/>
        <outline val="0"/>
        <shadow val="0"/>
        <u val="none"/>
        <vertAlign val="baseline"/>
        <sz val="12"/>
        <color theme="1"/>
        <name val="Calibri Light"/>
        <family val="2"/>
        <scheme val="minor"/>
      </font>
      <numFmt numFmtId="169" formatCode="m/d/yyyy"/>
      <alignment horizontal="center"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numFmt numFmtId="169" formatCode="m/d/yyyy"/>
      <alignment horizontal="center" vertical="center" textRotation="0" wrapText="1" indent="0" justifyLastLine="0" shrinkToFit="0" readingOrder="0"/>
      <border diagonalUp="0" diagonalDown="0" outline="0">
        <left style="thin">
          <color theme="4"/>
        </left>
        <right/>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1" hidden="1"/>
    </dxf>
    <dxf>
      <border outline="0">
        <left style="thin">
          <color theme="4"/>
        </left>
        <top style="thin">
          <color theme="4"/>
        </top>
        <bottom style="double">
          <color theme="4"/>
        </bottom>
      </border>
    </dxf>
    <dxf>
      <protection locked="1" hidden="1"/>
    </dxf>
    <dxf>
      <font>
        <b val="0"/>
        <i val="0"/>
        <strike val="0"/>
        <condense val="0"/>
        <extend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b/>
        <i val="0"/>
        <strike val="0"/>
        <condense val="0"/>
        <extend val="0"/>
        <outline val="0"/>
        <shadow val="0"/>
        <u val="none"/>
        <vertAlign val="baseline"/>
        <sz val="12"/>
        <color theme="0"/>
        <name val="Calibri Light"/>
        <family val="2"/>
        <scheme val="minor"/>
      </font>
      <fill>
        <patternFill patternType="solid">
          <fgColor theme="4"/>
          <bgColor theme="4"/>
        </patternFill>
      </fill>
      <alignment horizontal="center" vertical="center" textRotation="0" wrapText="1" indent="0" justifyLastLine="0" shrinkToFit="0" readingOrder="0"/>
      <protection locked="1" hidden="1"/>
    </dxf>
    <dxf>
      <font>
        <color rgb="FF006100"/>
      </font>
      <fill>
        <patternFill>
          <bgColor rgb="FFC6EFCE"/>
        </patternFill>
      </fill>
    </dxf>
    <dxf>
      <font>
        <b/>
        <i val="0"/>
        <color theme="4"/>
      </font>
    </dxf>
    <dxf>
      <font>
        <color rgb="FF006100"/>
      </font>
      <fill>
        <patternFill>
          <bgColor rgb="FFC6EFCE"/>
        </patternFill>
      </fill>
      <border>
        <left style="thin">
          <color rgb="FF006600"/>
        </left>
        <right style="thin">
          <color rgb="FF006600"/>
        </right>
        <top style="thin">
          <color rgb="FF006600"/>
        </top>
        <bottom style="thin">
          <color rgb="FF006600"/>
        </bottom>
      </border>
    </dxf>
    <dxf>
      <font>
        <strike val="0"/>
        <outline val="0"/>
        <shadow val="0"/>
        <u val="none"/>
        <vertAlign val="baseline"/>
        <sz val="12"/>
        <color theme="1"/>
        <name val="Calibri Light"/>
        <family val="2"/>
        <scheme val="minor"/>
      </font>
      <numFmt numFmtId="0" formatCode="General"/>
      <alignment horizontal="center"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1"/>
    </dxf>
    <dxf>
      <font>
        <strike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strike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strike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strike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strike val="0"/>
        <outline val="0"/>
        <shadow val="0"/>
        <u val="none"/>
        <vertAlign val="baseline"/>
        <sz val="12"/>
        <color rgb="FF000000"/>
        <name val="Calibri Light"/>
        <family val="2"/>
        <scheme val="none"/>
      </font>
      <alignment horizontal="lef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b/>
        <i val="0"/>
        <color theme="4"/>
      </font>
    </dxf>
    <dxf>
      <font>
        <b/>
        <i val="0"/>
        <color rgb="FF006100"/>
      </font>
      <fill>
        <patternFill>
          <bgColor rgb="FFC6EFCE"/>
        </patternFill>
      </fill>
    </dxf>
    <dxf>
      <font>
        <b/>
        <i val="0"/>
        <color theme="4"/>
      </font>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style="thin">
          <color theme="4"/>
        </right>
        <top style="thin">
          <color theme="4"/>
        </top>
        <bottom style="thin">
          <color theme="4"/>
        </bottom>
      </border>
      <protection locked="1" hidden="1"/>
    </dxf>
    <dxf>
      <border outline="0">
        <top style="thin">
          <color theme="4"/>
        </top>
        <bottom style="thin">
          <color theme="4"/>
        </bottom>
      </border>
    </dxf>
    <dxf>
      <protection locked="1" hidden="1"/>
    </dxf>
    <dxf>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border outline="0">
        <top style="thin">
          <color theme="4"/>
        </top>
        <bottom style="thin">
          <color theme="4"/>
        </bottom>
      </border>
    </dxf>
    <dxf>
      <protection locked="1" hidden="1"/>
    </dxf>
    <dxf>
      <protection locked="1" hidden="1"/>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outline="0">
        <left/>
        <right style="thin">
          <color theme="4"/>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border outline="0">
        <top style="thin">
          <color theme="4"/>
        </top>
        <bottom style="thin">
          <color theme="4"/>
        </bottom>
      </border>
    </dxf>
    <dxf>
      <protection locked="1" hidden="1"/>
    </dxf>
    <dxf>
      <protection locked="1" hidden="1"/>
    </dxf>
    <dxf>
      <font>
        <b/>
        <i val="0"/>
        <color theme="4"/>
      </font>
    </dxf>
    <dxf>
      <font>
        <b/>
        <i val="0"/>
        <color theme="4"/>
      </font>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val="0"/>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auto="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tint="0.34998626667073579"/>
        <name val="Calibri Light"/>
        <family val="2"/>
        <scheme val="minor"/>
      </font>
      <numFmt numFmtId="0" formatCode="General"/>
      <alignment horizontal="general" vertical="center" textRotation="0" wrapText="1" indent="0" justifyLastLine="0" shrinkToFit="0" readingOrder="0"/>
      <protection locked="1" hidden="1"/>
    </dxf>
    <dxf>
      <protection locked="1" hidden="1"/>
    </dxf>
    <dxf>
      <protection locked="1" hidden="1"/>
    </dxf>
    <dxf>
      <font>
        <strike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2</xdr:col>
      <xdr:colOff>469336</xdr:colOff>
      <xdr:row>1</xdr:row>
      <xdr:rowOff>15876</xdr:rowOff>
    </xdr:from>
    <xdr:to>
      <xdr:col>2</xdr:col>
      <xdr:colOff>3105380</xdr:colOff>
      <xdr:row>4</xdr:row>
      <xdr:rowOff>166565</xdr:rowOff>
    </xdr:to>
    <xdr:pic>
      <xdr:nvPicPr>
        <xdr:cNvPr id="2" name="Imagen 1" descr="logo SINAES">
          <a:extLst>
            <a:ext uri="{FF2B5EF4-FFF2-40B4-BE49-F238E27FC236}">
              <a16:creationId xmlns:a16="http://schemas.microsoft.com/office/drawing/2014/main" id="{37CDE419-98B8-4C8D-99E7-393C9B19D4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186" y="206376"/>
          <a:ext cx="2636044" cy="72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2" name="Imagen 1" descr="logo SINAES">
          <a:extLst>
            <a:ext uri="{FF2B5EF4-FFF2-40B4-BE49-F238E27FC236}">
              <a16:creationId xmlns:a16="http://schemas.microsoft.com/office/drawing/2014/main" id="{D0833FCD-96FA-4496-8957-542BF177DF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1979" cy="426283"/>
        </a:xfrm>
        <a:prstGeom prst="rect">
          <a:avLst/>
        </a:prstGeom>
        <a:noFill/>
        <a:ln>
          <a:noFill/>
        </a:ln>
      </xdr:spPr>
    </xdr:pic>
    <xdr:clientData/>
  </xdr:twoCellAnchor>
  <xdr:twoCellAnchor>
    <xdr:from>
      <xdr:col>2</xdr:col>
      <xdr:colOff>1082094</xdr:colOff>
      <xdr:row>0</xdr:row>
      <xdr:rowOff>57151</xdr:rowOff>
    </xdr:from>
    <xdr:to>
      <xdr:col>2</xdr:col>
      <xdr:colOff>9366250</xdr:colOff>
      <xdr:row>3</xdr:row>
      <xdr:rowOff>9525</xdr:rowOff>
    </xdr:to>
    <xdr:grpSp>
      <xdr:nvGrpSpPr>
        <xdr:cNvPr id="3" name="Grupo 2">
          <a:extLst>
            <a:ext uri="{FF2B5EF4-FFF2-40B4-BE49-F238E27FC236}">
              <a16:creationId xmlns:a16="http://schemas.microsoft.com/office/drawing/2014/main" id="{5AC33464-217E-4573-A8EB-4D8EE20AA275}"/>
            </a:ext>
          </a:extLst>
        </xdr:cNvPr>
        <xdr:cNvGrpSpPr/>
      </xdr:nvGrpSpPr>
      <xdr:grpSpPr>
        <a:xfrm>
          <a:off x="3920544" y="57151"/>
          <a:ext cx="8284156" cy="638174"/>
          <a:chOff x="3677657" y="57151"/>
          <a:chExt cx="8033856" cy="634999"/>
        </a:xfrm>
      </xdr:grpSpPr>
      <xdr:grpSp>
        <xdr:nvGrpSpPr>
          <xdr:cNvPr id="4" name="Grupo 3">
            <a:extLst>
              <a:ext uri="{FF2B5EF4-FFF2-40B4-BE49-F238E27FC236}">
                <a16:creationId xmlns:a16="http://schemas.microsoft.com/office/drawing/2014/main" id="{EDBCF039-B8CB-2F67-4A38-26A0E711A451}"/>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8275ADFD-5AA6-11EA-658E-81BF5F22B1D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3542D803-690E-CFD9-4F61-A8DF39B8FF2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28B4F95A-12DA-C874-F25A-94C0D05DBAC2}"/>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5E062F69-57A7-95A8-9A3E-00E467DA426A}"/>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94E37862-9915-21BF-4618-05E870046D2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A78EDD80-3B8D-66BC-23C5-1FAADBC839A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57CF35BD-504C-E36E-A6D7-D7997C55B284}"/>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E4C8559A-E2A0-04B0-90BB-DBFEC367ACB9}"/>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139FC1B3-52B5-DD98-F68F-415A432BA688}"/>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C3D1F7DF-EFCD-0620-DFE6-2459AD8A179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06B6603F-74D5-9219-73BC-0DA45E213C0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3500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2" name="Imagen 1" descr="logo SINAES">
          <a:extLst>
            <a:ext uri="{FF2B5EF4-FFF2-40B4-BE49-F238E27FC236}">
              <a16:creationId xmlns:a16="http://schemas.microsoft.com/office/drawing/2014/main" id="{5E0E33AD-B55D-4D74-A775-865DFA9D6C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1979" cy="426283"/>
        </a:xfrm>
        <a:prstGeom prst="rect">
          <a:avLst/>
        </a:prstGeom>
        <a:noFill/>
        <a:ln>
          <a:noFill/>
        </a:ln>
      </xdr:spPr>
    </xdr:pic>
    <xdr:clientData/>
  </xdr:twoCellAnchor>
  <xdr:twoCellAnchor>
    <xdr:from>
      <xdr:col>2</xdr:col>
      <xdr:colOff>0</xdr:colOff>
      <xdr:row>0</xdr:row>
      <xdr:rowOff>59532</xdr:rowOff>
    </xdr:from>
    <xdr:to>
      <xdr:col>4</xdr:col>
      <xdr:colOff>905933</xdr:colOff>
      <xdr:row>3</xdr:row>
      <xdr:rowOff>11906</xdr:rowOff>
    </xdr:to>
    <xdr:grpSp>
      <xdr:nvGrpSpPr>
        <xdr:cNvPr id="3" name="Grupo 2">
          <a:extLst>
            <a:ext uri="{FF2B5EF4-FFF2-40B4-BE49-F238E27FC236}">
              <a16:creationId xmlns:a16="http://schemas.microsoft.com/office/drawing/2014/main" id="{6EFC61A0-8139-47C7-AF66-DCCFB03040EA}"/>
            </a:ext>
          </a:extLst>
        </xdr:cNvPr>
        <xdr:cNvGrpSpPr/>
      </xdr:nvGrpSpPr>
      <xdr:grpSpPr>
        <a:xfrm>
          <a:off x="2590800" y="59532"/>
          <a:ext cx="8068733" cy="638174"/>
          <a:chOff x="3677657" y="57151"/>
          <a:chExt cx="8033856" cy="634999"/>
        </a:xfrm>
      </xdr:grpSpPr>
      <xdr:grpSp>
        <xdr:nvGrpSpPr>
          <xdr:cNvPr id="4" name="Grupo 3">
            <a:extLst>
              <a:ext uri="{FF2B5EF4-FFF2-40B4-BE49-F238E27FC236}">
                <a16:creationId xmlns:a16="http://schemas.microsoft.com/office/drawing/2014/main" id="{A8E1085C-05E2-EB64-3822-61F2D01E5C7D}"/>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49764A29-89E1-5191-E117-0D8C05B4C1C6}"/>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58351204-BE81-D8FA-BFE5-833AA6B0F68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A95264C5-CBCB-B6D4-6902-F403CCCDA09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93C332D8-0D7B-D232-0A77-8DD15C0EB263}"/>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5CC4780E-1D21-B086-8045-10853A788414}"/>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B2E7107C-3DEF-2CCD-6CBD-53656A7F823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CB855BB2-BB92-09C6-919D-A34BBE8B3D34}"/>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95761044-EDFC-F89C-B636-C6C59FAD76BE}"/>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A784A231-F17D-857D-E776-84A45062074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F8B2CB6C-64D3-904C-E4A4-959F86412DA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1536F9AC-D97F-4046-11A9-655BCCD4A9E4}"/>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1600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1D6BF77A-5277-4DCE-93C9-9312455B67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2</xdr:col>
      <xdr:colOff>388915</xdr:colOff>
      <xdr:row>0</xdr:row>
      <xdr:rowOff>73819</xdr:rowOff>
    </xdr:from>
    <xdr:to>
      <xdr:col>5</xdr:col>
      <xdr:colOff>1147501</xdr:colOff>
      <xdr:row>3</xdr:row>
      <xdr:rowOff>30923</xdr:rowOff>
    </xdr:to>
    <xdr:grpSp>
      <xdr:nvGrpSpPr>
        <xdr:cNvPr id="3" name="Grupo 2">
          <a:extLst>
            <a:ext uri="{FF2B5EF4-FFF2-40B4-BE49-F238E27FC236}">
              <a16:creationId xmlns:a16="http://schemas.microsoft.com/office/drawing/2014/main" id="{22F57EA7-73F9-43A9-8ED5-C6D69E0EE9B2}"/>
            </a:ext>
          </a:extLst>
        </xdr:cNvPr>
        <xdr:cNvGrpSpPr/>
      </xdr:nvGrpSpPr>
      <xdr:grpSpPr>
        <a:xfrm>
          <a:off x="2922565" y="73819"/>
          <a:ext cx="11036061" cy="642904"/>
          <a:chOff x="3667107" y="73819"/>
          <a:chExt cx="10172461" cy="639729"/>
        </a:xfrm>
      </xdr:grpSpPr>
      <xdr:grpSp>
        <xdr:nvGrpSpPr>
          <xdr:cNvPr id="4" name="Grupo 3">
            <a:extLst>
              <a:ext uri="{FF2B5EF4-FFF2-40B4-BE49-F238E27FC236}">
                <a16:creationId xmlns:a16="http://schemas.microsoft.com/office/drawing/2014/main" id="{1A203226-E69B-26DC-95A1-FC83B9B62987}"/>
              </a:ext>
            </a:extLst>
          </xdr:cNvPr>
          <xdr:cNvGrpSpPr/>
        </xdr:nvGrpSpPr>
        <xdr:grpSpPr>
          <a:xfrm>
            <a:off x="3667107" y="76184"/>
            <a:ext cx="2500331" cy="634999"/>
            <a:chOff x="4119553" y="71438"/>
            <a:chExt cx="2698760" cy="634999"/>
          </a:xfrm>
        </xdr:grpSpPr>
        <xdr:sp macro="" textlink="">
          <xdr:nvSpPr>
            <xdr:cNvPr id="17" name="Rectángulo: esquinas redondeadas 16">
              <a:extLst>
                <a:ext uri="{FF2B5EF4-FFF2-40B4-BE49-F238E27FC236}">
                  <a16:creationId xmlns:a16="http://schemas.microsoft.com/office/drawing/2014/main" id="{6DD9B88A-2659-AA05-C5DD-2458631691E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8" name="CuadroTexto 17">
              <a:extLst>
                <a:ext uri="{FF2B5EF4-FFF2-40B4-BE49-F238E27FC236}">
                  <a16:creationId xmlns:a16="http://schemas.microsoft.com/office/drawing/2014/main" id="{B59162E3-A48E-F9D1-8AC5-046258E121D3}"/>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9" name="CuadroTexto 18">
              <a:extLst>
                <a:ext uri="{FF2B5EF4-FFF2-40B4-BE49-F238E27FC236}">
                  <a16:creationId xmlns:a16="http://schemas.microsoft.com/office/drawing/2014/main" id="{87D51480-7036-A2AC-AF9A-A8BB0E6271F1}"/>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0C354073-549B-CCE3-978B-E09212969172}"/>
              </a:ext>
            </a:extLst>
          </xdr:cNvPr>
          <xdr:cNvGrpSpPr/>
        </xdr:nvGrpSpPr>
        <xdr:grpSpPr>
          <a:xfrm>
            <a:off x="6253145" y="76184"/>
            <a:ext cx="2665436" cy="634999"/>
            <a:chOff x="4119553" y="71438"/>
            <a:chExt cx="2698760" cy="634999"/>
          </a:xfrm>
        </xdr:grpSpPr>
        <xdr:sp macro="" textlink="">
          <xdr:nvSpPr>
            <xdr:cNvPr id="14" name="Rectángulo: esquinas redondeadas 13">
              <a:extLst>
                <a:ext uri="{FF2B5EF4-FFF2-40B4-BE49-F238E27FC236}">
                  <a16:creationId xmlns:a16="http://schemas.microsoft.com/office/drawing/2014/main" id="{18E05960-64A3-7334-F9F5-BA1E56ED6A92}"/>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5" name="CuadroTexto 14">
              <a:extLst>
                <a:ext uri="{FF2B5EF4-FFF2-40B4-BE49-F238E27FC236}">
                  <a16:creationId xmlns:a16="http://schemas.microsoft.com/office/drawing/2014/main" id="{27C0A9D0-F687-75D2-80A9-3BF399402A13}"/>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6" name="CuadroTexto 15">
              <a:extLst>
                <a:ext uri="{FF2B5EF4-FFF2-40B4-BE49-F238E27FC236}">
                  <a16:creationId xmlns:a16="http://schemas.microsoft.com/office/drawing/2014/main" id="{7CBB3CF8-C5C1-2827-8E3E-37CA3BD1ED14}"/>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2A392122-AF11-288A-1419-3DBA6BE473C6}"/>
              </a:ext>
            </a:extLst>
          </xdr:cNvPr>
          <xdr:cNvGrpSpPr/>
        </xdr:nvGrpSpPr>
        <xdr:grpSpPr>
          <a:xfrm>
            <a:off x="9004288" y="76184"/>
            <a:ext cx="2284434" cy="634999"/>
            <a:chOff x="4119553" y="71438"/>
            <a:chExt cx="2698760" cy="634999"/>
          </a:xfrm>
        </xdr:grpSpPr>
        <xdr:sp macro="" textlink="">
          <xdr:nvSpPr>
            <xdr:cNvPr id="11" name="Rectángulo: esquinas redondeadas 10">
              <a:extLst>
                <a:ext uri="{FF2B5EF4-FFF2-40B4-BE49-F238E27FC236}">
                  <a16:creationId xmlns:a16="http://schemas.microsoft.com/office/drawing/2014/main" id="{699BF361-D8CE-7C1C-E0FE-87BBC6E9E97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2" name="CuadroTexto 11">
              <a:extLst>
                <a:ext uri="{FF2B5EF4-FFF2-40B4-BE49-F238E27FC236}">
                  <a16:creationId xmlns:a16="http://schemas.microsoft.com/office/drawing/2014/main" id="{41F11AFB-A4AB-DD85-CB4F-59AB3D34259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Inserte o elimine filas:</a:t>
              </a:r>
            </a:p>
          </xdr:txBody>
        </xdr:sp>
        <xdr:sp macro="" textlink="">
          <xdr:nvSpPr>
            <xdr:cNvPr id="13" name="CuadroTexto 12">
              <a:extLst>
                <a:ext uri="{FF2B5EF4-FFF2-40B4-BE49-F238E27FC236}">
                  <a16:creationId xmlns:a16="http://schemas.microsoft.com/office/drawing/2014/main" id="{C1F6A804-5545-ED76-B82D-FB97B2AAD831}"/>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Esta hoja de cálculo admite la adición y remoción de filas de la tabla.</a:t>
              </a:r>
              <a:endParaRPr lang="es-CR" sz="1000" b="0"/>
            </a:p>
          </xdr:txBody>
        </xdr:sp>
      </xdr:grpSp>
      <xdr:grpSp>
        <xdr:nvGrpSpPr>
          <xdr:cNvPr id="7" name="Grupo 6">
            <a:extLst>
              <a:ext uri="{FF2B5EF4-FFF2-40B4-BE49-F238E27FC236}">
                <a16:creationId xmlns:a16="http://schemas.microsoft.com/office/drawing/2014/main" id="{5644208A-9729-3C40-55A8-964A60164AD8}"/>
              </a:ext>
            </a:extLst>
          </xdr:cNvPr>
          <xdr:cNvGrpSpPr/>
        </xdr:nvGrpSpPr>
        <xdr:grpSpPr>
          <a:xfrm>
            <a:off x="11374428" y="73819"/>
            <a:ext cx="2465140" cy="639729"/>
            <a:chOff x="4119553" y="71438"/>
            <a:chExt cx="2698760" cy="634999"/>
          </a:xfrm>
        </xdr:grpSpPr>
        <xdr:sp macro="" textlink="">
          <xdr:nvSpPr>
            <xdr:cNvPr id="8" name="Rectángulo: esquinas redondeadas 7">
              <a:extLst>
                <a:ext uri="{FF2B5EF4-FFF2-40B4-BE49-F238E27FC236}">
                  <a16:creationId xmlns:a16="http://schemas.microsoft.com/office/drawing/2014/main" id="{846FC81F-DE55-B4A0-4DBF-FD0E5569A1C1}"/>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885C4CE7-B0EE-EB97-A92B-95E2E474C2F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0" name="CuadroTexto 9">
              <a:extLst>
                <a:ext uri="{FF2B5EF4-FFF2-40B4-BE49-F238E27FC236}">
                  <a16:creationId xmlns:a16="http://schemas.microsoft.com/office/drawing/2014/main" id="{37AD4B2E-F50A-612C-D227-7FFE1517B09E}"/>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3300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857250</xdr:colOff>
      <xdr:row>1</xdr:row>
      <xdr:rowOff>481971</xdr:rowOff>
    </xdr:to>
    <xdr:pic>
      <xdr:nvPicPr>
        <xdr:cNvPr id="2" name="Imagen 1" descr="logo SINAES">
          <a:extLst>
            <a:ext uri="{FF2B5EF4-FFF2-40B4-BE49-F238E27FC236}">
              <a16:creationId xmlns:a16="http://schemas.microsoft.com/office/drawing/2014/main" id="{D545C567-71A2-4481-861B-A0E481BB65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8925" cy="426283"/>
        </a:xfrm>
        <a:prstGeom prst="rect">
          <a:avLst/>
        </a:prstGeom>
        <a:noFill/>
        <a:ln>
          <a:noFill/>
        </a:ln>
      </xdr:spPr>
    </xdr:pic>
    <xdr:clientData/>
  </xdr:twoCellAnchor>
  <xdr:twoCellAnchor>
    <xdr:from>
      <xdr:col>4</xdr:col>
      <xdr:colOff>0</xdr:colOff>
      <xdr:row>1</xdr:row>
      <xdr:rowOff>0</xdr:rowOff>
    </xdr:from>
    <xdr:to>
      <xdr:col>4</xdr:col>
      <xdr:colOff>2309677</xdr:colOff>
      <xdr:row>3</xdr:row>
      <xdr:rowOff>30825</xdr:rowOff>
    </xdr:to>
    <xdr:grpSp>
      <xdr:nvGrpSpPr>
        <xdr:cNvPr id="3" name="Grupo 2">
          <a:extLst>
            <a:ext uri="{FF2B5EF4-FFF2-40B4-BE49-F238E27FC236}">
              <a16:creationId xmlns:a16="http://schemas.microsoft.com/office/drawing/2014/main" id="{B93791E5-7947-4897-BA93-71C288E950F8}"/>
            </a:ext>
          </a:extLst>
        </xdr:cNvPr>
        <xdr:cNvGrpSpPr/>
      </xdr:nvGrpSpPr>
      <xdr:grpSpPr>
        <a:xfrm>
          <a:off x="3505200" y="85725"/>
          <a:ext cx="2309677" cy="630900"/>
          <a:chOff x="4119553" y="71438"/>
          <a:chExt cx="2698760" cy="634999"/>
        </a:xfrm>
      </xdr:grpSpPr>
      <xdr:sp macro="" textlink="">
        <xdr:nvSpPr>
          <xdr:cNvPr id="4" name="Rectángulo: esquinas redondeadas 3">
            <a:extLst>
              <a:ext uri="{FF2B5EF4-FFF2-40B4-BE49-F238E27FC236}">
                <a16:creationId xmlns:a16="http://schemas.microsoft.com/office/drawing/2014/main" id="{23B9C10F-7067-0F5C-FBA3-D75A8284E23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F7B29ADF-5AAD-CB35-CE3D-57FA8559CB63}"/>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CF6E7ED5-EBAA-54AC-5991-B746DAEDE7B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xdr:from>
      <xdr:col>4</xdr:col>
      <xdr:colOff>2408699</xdr:colOff>
      <xdr:row>1</xdr:row>
      <xdr:rowOff>0</xdr:rowOff>
    </xdr:from>
    <xdr:to>
      <xdr:col>6</xdr:col>
      <xdr:colOff>1533566</xdr:colOff>
      <xdr:row>3</xdr:row>
      <xdr:rowOff>30825</xdr:rowOff>
    </xdr:to>
    <xdr:grpSp>
      <xdr:nvGrpSpPr>
        <xdr:cNvPr id="7" name="Grupo 6">
          <a:extLst>
            <a:ext uri="{FF2B5EF4-FFF2-40B4-BE49-F238E27FC236}">
              <a16:creationId xmlns:a16="http://schemas.microsoft.com/office/drawing/2014/main" id="{8877F9E4-5AC1-4B84-B672-1DCD100F59C5}"/>
            </a:ext>
          </a:extLst>
        </xdr:cNvPr>
        <xdr:cNvGrpSpPr/>
      </xdr:nvGrpSpPr>
      <xdr:grpSpPr>
        <a:xfrm>
          <a:off x="5913899" y="85725"/>
          <a:ext cx="2763417" cy="630900"/>
          <a:chOff x="4119553" y="71438"/>
          <a:chExt cx="2698760" cy="634999"/>
        </a:xfrm>
      </xdr:grpSpPr>
      <xdr:sp macro="" textlink="">
        <xdr:nvSpPr>
          <xdr:cNvPr id="8" name="Rectángulo: esquinas redondeadas 7">
            <a:extLst>
              <a:ext uri="{FF2B5EF4-FFF2-40B4-BE49-F238E27FC236}">
                <a16:creationId xmlns:a16="http://schemas.microsoft.com/office/drawing/2014/main" id="{BACA5E91-6F0B-599C-9D17-5296CAC7A748}"/>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30EEB079-AB6F-F630-9D3C-1CA28989726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DCC7DF82-7396-F6F8-43B2-99511760AA9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twoCellAnchor>
    <xdr:from>
      <xdr:col>6</xdr:col>
      <xdr:colOff>1632586</xdr:colOff>
      <xdr:row>1</xdr:row>
      <xdr:rowOff>0</xdr:rowOff>
    </xdr:from>
    <xdr:to>
      <xdr:col>8</xdr:col>
      <xdr:colOff>870534</xdr:colOff>
      <xdr:row>3</xdr:row>
      <xdr:rowOff>30825</xdr:rowOff>
    </xdr:to>
    <xdr:grpSp>
      <xdr:nvGrpSpPr>
        <xdr:cNvPr id="11" name="Grupo 10">
          <a:extLst>
            <a:ext uri="{FF2B5EF4-FFF2-40B4-BE49-F238E27FC236}">
              <a16:creationId xmlns:a16="http://schemas.microsoft.com/office/drawing/2014/main" id="{58B8EF4B-4CFD-4DEF-A4AB-A4D8D9153311}"/>
            </a:ext>
          </a:extLst>
        </xdr:cNvPr>
        <xdr:cNvGrpSpPr/>
      </xdr:nvGrpSpPr>
      <xdr:grpSpPr>
        <a:xfrm>
          <a:off x="8776336" y="85725"/>
          <a:ext cx="2762198" cy="630900"/>
          <a:chOff x="4119553" y="71438"/>
          <a:chExt cx="2698760" cy="634999"/>
        </a:xfrm>
      </xdr:grpSpPr>
      <xdr:sp macro="" textlink="">
        <xdr:nvSpPr>
          <xdr:cNvPr id="12" name="Rectángulo: esquinas redondeadas 11">
            <a:extLst>
              <a:ext uri="{FF2B5EF4-FFF2-40B4-BE49-F238E27FC236}">
                <a16:creationId xmlns:a16="http://schemas.microsoft.com/office/drawing/2014/main" id="{517ECF12-475E-6E7F-3AB1-53FFB81E0336}"/>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3" name="CuadroTexto 12">
            <a:extLst>
              <a:ext uri="{FF2B5EF4-FFF2-40B4-BE49-F238E27FC236}">
                <a16:creationId xmlns:a16="http://schemas.microsoft.com/office/drawing/2014/main" id="{7D7B2C73-C2E2-4263-C257-458ADC86C6E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4" name="CuadroTexto 13">
            <a:extLst>
              <a:ext uri="{FF2B5EF4-FFF2-40B4-BE49-F238E27FC236}">
                <a16:creationId xmlns:a16="http://schemas.microsoft.com/office/drawing/2014/main" id="{B5D6C75A-65C9-4796-BBC9-AD94F64179C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52BEE5A9-535A-4F94-A6ED-FD14B452CB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absolute">
    <xdr:from>
      <xdr:col>1</xdr:col>
      <xdr:colOff>0</xdr:colOff>
      <xdr:row>7</xdr:row>
      <xdr:rowOff>6350</xdr:rowOff>
    </xdr:from>
    <xdr:to>
      <xdr:col>8</xdr:col>
      <xdr:colOff>15875</xdr:colOff>
      <xdr:row>7</xdr:row>
      <xdr:rowOff>3087687</xdr:rowOff>
    </xdr:to>
    <xdr:pic>
      <xdr:nvPicPr>
        <xdr:cNvPr id="3" name="Imagen 2">
          <a:extLst>
            <a:ext uri="{FF2B5EF4-FFF2-40B4-BE49-F238E27FC236}">
              <a16:creationId xmlns:a16="http://schemas.microsoft.com/office/drawing/2014/main" id="{E79CDDFD-78EB-45CE-8ACA-7C6BAA41B0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4076700"/>
          <a:ext cx="7470775" cy="3081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43096</xdr:colOff>
      <xdr:row>1</xdr:row>
      <xdr:rowOff>55688</xdr:rowOff>
    </xdr:from>
    <xdr:to>
      <xdr:col>2</xdr:col>
      <xdr:colOff>535221</xdr:colOff>
      <xdr:row>1</xdr:row>
      <xdr:rowOff>481971</xdr:rowOff>
    </xdr:to>
    <xdr:pic>
      <xdr:nvPicPr>
        <xdr:cNvPr id="2" name="Imagen 1" descr="logo SINAES">
          <a:extLst>
            <a:ext uri="{FF2B5EF4-FFF2-40B4-BE49-F238E27FC236}">
              <a16:creationId xmlns:a16="http://schemas.microsoft.com/office/drawing/2014/main" id="{2671360A-71C2-4406-A40E-5DB5635DAC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239" y="137331"/>
          <a:ext cx="1544411" cy="426283"/>
        </a:xfrm>
        <a:prstGeom prst="rect">
          <a:avLst/>
        </a:prstGeom>
        <a:noFill/>
        <a:ln>
          <a:noFill/>
        </a:ln>
      </xdr:spPr>
    </xdr:pic>
    <xdr:clientData/>
  </xdr:twoCellAnchor>
  <xdr:twoCellAnchor editAs="absolute">
    <xdr:from>
      <xdr:col>4</xdr:col>
      <xdr:colOff>375312</xdr:colOff>
      <xdr:row>0</xdr:row>
      <xdr:rowOff>68263</xdr:rowOff>
    </xdr:from>
    <xdr:to>
      <xdr:col>5</xdr:col>
      <xdr:colOff>1851704</xdr:colOff>
      <xdr:row>3</xdr:row>
      <xdr:rowOff>20637</xdr:rowOff>
    </xdr:to>
    <xdr:grpSp>
      <xdr:nvGrpSpPr>
        <xdr:cNvPr id="3" name="Grupo 2">
          <a:extLst>
            <a:ext uri="{FF2B5EF4-FFF2-40B4-BE49-F238E27FC236}">
              <a16:creationId xmlns:a16="http://schemas.microsoft.com/office/drawing/2014/main" id="{0D2BD00E-020B-4405-9CF6-80FFFB102F58}"/>
            </a:ext>
          </a:extLst>
        </xdr:cNvPr>
        <xdr:cNvGrpSpPr/>
      </xdr:nvGrpSpPr>
      <xdr:grpSpPr>
        <a:xfrm>
          <a:off x="5518812" y="68263"/>
          <a:ext cx="2581292" cy="638174"/>
          <a:chOff x="4119553" y="71438"/>
          <a:chExt cx="2698760" cy="634999"/>
        </a:xfrm>
      </xdr:grpSpPr>
      <xdr:sp macro="" textlink="">
        <xdr:nvSpPr>
          <xdr:cNvPr id="4" name="Rectángulo: esquinas redondeadas 3">
            <a:extLst>
              <a:ext uri="{FF2B5EF4-FFF2-40B4-BE49-F238E27FC236}">
                <a16:creationId xmlns:a16="http://schemas.microsoft.com/office/drawing/2014/main" id="{1BA09B0D-2617-4E90-1E1A-EBBAD7B6C28A}"/>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0C2F379B-E372-A33D-A62B-C9981AFE746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F580AFF7-EABA-1E2E-DB30-FEF14F9740F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5</xdr:col>
      <xdr:colOff>1988191</xdr:colOff>
      <xdr:row>0</xdr:row>
      <xdr:rowOff>68263</xdr:rowOff>
    </xdr:from>
    <xdr:to>
      <xdr:col>7</xdr:col>
      <xdr:colOff>864038</xdr:colOff>
      <xdr:row>3</xdr:row>
      <xdr:rowOff>20637</xdr:rowOff>
    </xdr:to>
    <xdr:grpSp>
      <xdr:nvGrpSpPr>
        <xdr:cNvPr id="7" name="Grupo 6">
          <a:extLst>
            <a:ext uri="{FF2B5EF4-FFF2-40B4-BE49-F238E27FC236}">
              <a16:creationId xmlns:a16="http://schemas.microsoft.com/office/drawing/2014/main" id="{580B79B3-5CAD-4F4A-9275-2AD82CC5B559}"/>
            </a:ext>
          </a:extLst>
        </xdr:cNvPr>
        <xdr:cNvGrpSpPr/>
      </xdr:nvGrpSpPr>
      <xdr:grpSpPr>
        <a:xfrm>
          <a:off x="8236591" y="68263"/>
          <a:ext cx="3009697" cy="638174"/>
          <a:chOff x="4119553" y="71438"/>
          <a:chExt cx="2698760" cy="634999"/>
        </a:xfrm>
      </xdr:grpSpPr>
      <xdr:sp macro="" textlink="">
        <xdr:nvSpPr>
          <xdr:cNvPr id="8" name="Rectángulo: esquinas redondeadas 7">
            <a:extLst>
              <a:ext uri="{FF2B5EF4-FFF2-40B4-BE49-F238E27FC236}">
                <a16:creationId xmlns:a16="http://schemas.microsoft.com/office/drawing/2014/main" id="{3BE5E410-B0AB-388B-2FEE-21F4C1E78DDA}"/>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2C98A022-83CA-72BF-7127-1D92EDA84A09}"/>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223EF039-CE89-057A-0C8B-1CCA77F2078A}"/>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261937</xdr:colOff>
      <xdr:row>1</xdr:row>
      <xdr:rowOff>481971</xdr:rowOff>
    </xdr:to>
    <xdr:pic>
      <xdr:nvPicPr>
        <xdr:cNvPr id="2" name="Imagen 1" descr="logo SINAES">
          <a:extLst>
            <a:ext uri="{FF2B5EF4-FFF2-40B4-BE49-F238E27FC236}">
              <a16:creationId xmlns:a16="http://schemas.microsoft.com/office/drawing/2014/main" id="{22FD6CF7-1717-45BD-892F-BC1F0994D6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4162" cy="426283"/>
        </a:xfrm>
        <a:prstGeom prst="rect">
          <a:avLst/>
        </a:prstGeom>
        <a:noFill/>
        <a:ln>
          <a:noFill/>
        </a:ln>
      </xdr:spPr>
    </xdr:pic>
    <xdr:clientData/>
  </xdr:twoCellAnchor>
  <xdr:twoCellAnchor>
    <xdr:from>
      <xdr:col>3</xdr:col>
      <xdr:colOff>0</xdr:colOff>
      <xdr:row>1</xdr:row>
      <xdr:rowOff>0</xdr:rowOff>
    </xdr:from>
    <xdr:to>
      <xdr:col>4</xdr:col>
      <xdr:colOff>6605106</xdr:colOff>
      <xdr:row>3</xdr:row>
      <xdr:rowOff>35718</xdr:rowOff>
    </xdr:to>
    <xdr:grpSp>
      <xdr:nvGrpSpPr>
        <xdr:cNvPr id="3" name="Grupo 2">
          <a:extLst>
            <a:ext uri="{FF2B5EF4-FFF2-40B4-BE49-F238E27FC236}">
              <a16:creationId xmlns:a16="http://schemas.microsoft.com/office/drawing/2014/main" id="{F51492A7-C52E-4FE5-8942-F45BE37C8A7D}"/>
            </a:ext>
          </a:extLst>
        </xdr:cNvPr>
        <xdr:cNvGrpSpPr/>
      </xdr:nvGrpSpPr>
      <xdr:grpSpPr>
        <a:xfrm>
          <a:off x="3019425" y="85725"/>
          <a:ext cx="8033856" cy="635793"/>
          <a:chOff x="3677657" y="57151"/>
          <a:chExt cx="8033856" cy="634999"/>
        </a:xfrm>
      </xdr:grpSpPr>
      <xdr:grpSp>
        <xdr:nvGrpSpPr>
          <xdr:cNvPr id="4" name="Grupo 3">
            <a:extLst>
              <a:ext uri="{FF2B5EF4-FFF2-40B4-BE49-F238E27FC236}">
                <a16:creationId xmlns:a16="http://schemas.microsoft.com/office/drawing/2014/main" id="{84C64F8C-9478-CF71-1E3D-1B211F757048}"/>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8F59B2F9-38D8-6DFF-10FE-36A5379CA8C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35640586-0497-489C-ED8E-4ABCCE978CC3}"/>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89083DE4-29F0-99F2-BDAD-43127B2D339E}"/>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FC8E7C9F-A0B1-41FC-AAFF-53A727A081E7}"/>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01D3FDCE-8A4C-2978-DD93-199023C4A12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8CEC48D9-B2C9-9667-249F-4CF84901C233}"/>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D14C871C-2CE6-1C58-1D8F-B17B038DF14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9FFA5B6E-78DA-3CAD-C064-9E87D043963B}"/>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EF8383DE-9C82-FFF9-9E23-53E7B64BA902}"/>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15463778-9612-202B-5ABB-919FEB7ACDF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1A8327B6-2CAD-A03C-245B-A699C3F39FD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D3E15F85-A283-4A44-8420-D4A5B5AF8E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oneCell">
    <xdr:from>
      <xdr:col>1</xdr:col>
      <xdr:colOff>0</xdr:colOff>
      <xdr:row>8</xdr:row>
      <xdr:rowOff>0</xdr:rowOff>
    </xdr:from>
    <xdr:to>
      <xdr:col>11</xdr:col>
      <xdr:colOff>726869</xdr:colOff>
      <xdr:row>16</xdr:row>
      <xdr:rowOff>0</xdr:rowOff>
    </xdr:to>
    <xdr:pic>
      <xdr:nvPicPr>
        <xdr:cNvPr id="3" name="Imagen 2">
          <a:extLst>
            <a:ext uri="{FF2B5EF4-FFF2-40B4-BE49-F238E27FC236}">
              <a16:creationId xmlns:a16="http://schemas.microsoft.com/office/drawing/2014/main" id="{F4C9E9AC-E6F2-4727-8DA3-7552A132C41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2032000"/>
          <a:ext cx="11439319" cy="248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11</xdr:col>
      <xdr:colOff>936625</xdr:colOff>
      <xdr:row>8</xdr:row>
      <xdr:rowOff>31750</xdr:rowOff>
    </xdr:from>
    <xdr:to>
      <xdr:col>12</xdr:col>
      <xdr:colOff>1936750</xdr:colOff>
      <xdr:row>16</xdr:row>
      <xdr:rowOff>1</xdr:rowOff>
    </xdr:to>
    <xdr:grpSp>
      <xdr:nvGrpSpPr>
        <xdr:cNvPr id="4" name="Grupo 3">
          <a:extLst>
            <a:ext uri="{FF2B5EF4-FFF2-40B4-BE49-F238E27FC236}">
              <a16:creationId xmlns:a16="http://schemas.microsoft.com/office/drawing/2014/main" id="{3870E636-4588-4792-9669-D700CC4D2ACD}"/>
            </a:ext>
          </a:extLst>
        </xdr:cNvPr>
        <xdr:cNvGrpSpPr/>
      </xdr:nvGrpSpPr>
      <xdr:grpSpPr>
        <a:xfrm>
          <a:off x="12795250" y="2051050"/>
          <a:ext cx="2867025" cy="2406651"/>
          <a:chOff x="4119554" y="71438"/>
          <a:chExt cx="2698760" cy="628874"/>
        </a:xfrm>
      </xdr:grpSpPr>
      <xdr:sp macro="" textlink="">
        <xdr:nvSpPr>
          <xdr:cNvPr id="5" name="Rectángulo: esquinas redondeadas 4">
            <a:extLst>
              <a:ext uri="{FF2B5EF4-FFF2-40B4-BE49-F238E27FC236}">
                <a16:creationId xmlns:a16="http://schemas.microsoft.com/office/drawing/2014/main" id="{A37B36B5-8516-A310-1716-8518E6CAA7D6}"/>
              </a:ext>
            </a:extLst>
          </xdr:cNvPr>
          <xdr:cNvSpPr/>
        </xdr:nvSpPr>
        <xdr:spPr>
          <a:xfrm>
            <a:off x="4119554" y="71438"/>
            <a:ext cx="2674947" cy="628874"/>
          </a:xfrm>
          <a:prstGeom prst="roundRect">
            <a:avLst>
              <a:gd name="adj" fmla="val 6602"/>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6" name="CuadroTexto 5">
            <a:extLst>
              <a:ext uri="{FF2B5EF4-FFF2-40B4-BE49-F238E27FC236}">
                <a16:creationId xmlns:a16="http://schemas.microsoft.com/office/drawing/2014/main" id="{850CDC50-B8CA-9B09-9D3E-AEF4B81EB225}"/>
              </a:ext>
            </a:extLst>
          </xdr:cNvPr>
          <xdr:cNvSpPr txBox="1"/>
        </xdr:nvSpPr>
        <xdr:spPr>
          <a:xfrm>
            <a:off x="4159240" y="79375"/>
            <a:ext cx="2659074" cy="716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100" b="1"/>
              <a:t>Importante:</a:t>
            </a:r>
          </a:p>
        </xdr:txBody>
      </xdr:sp>
      <xdr:sp macro="" textlink="">
        <xdr:nvSpPr>
          <xdr:cNvPr id="7" name="CuadroTexto 6">
            <a:extLst>
              <a:ext uri="{FF2B5EF4-FFF2-40B4-BE49-F238E27FC236}">
                <a16:creationId xmlns:a16="http://schemas.microsoft.com/office/drawing/2014/main" id="{790947EF-5A46-36D9-97A9-5728FF4C49B8}"/>
              </a:ext>
            </a:extLst>
          </xdr:cNvPr>
          <xdr:cNvSpPr txBox="1"/>
        </xdr:nvSpPr>
        <xdr:spPr>
          <a:xfrm>
            <a:off x="4190782" y="138536"/>
            <a:ext cx="2564218" cy="54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a:t>Los resultados derivados de la presente autoevaluación no deben ser considerados como una acreditación formal de la carrera. Su propósito es servir como un insumo interno que permita a la institución identificar oportunidades de mejora y fortalecer sus procesos académicos y administrativos. Asimismo, estos resultados ofrecen una referencia respecto a los criterios que serán valorados por el equipo de evaluadores externos en etapas posteriores, facilitando así la preparación y el aseguramiento de la calidad del programa.</a:t>
            </a:r>
            <a:endParaRPr lang="es-CR" sz="1000" b="0"/>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471B0AF6-187D-4F7D-863C-A205520662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3</xdr:col>
      <xdr:colOff>0</xdr:colOff>
      <xdr:row>1</xdr:row>
      <xdr:rowOff>0</xdr:rowOff>
    </xdr:from>
    <xdr:to>
      <xdr:col>6</xdr:col>
      <xdr:colOff>1390168</xdr:colOff>
      <xdr:row>3</xdr:row>
      <xdr:rowOff>35718</xdr:rowOff>
    </xdr:to>
    <xdr:grpSp>
      <xdr:nvGrpSpPr>
        <xdr:cNvPr id="3" name="Grupo 2">
          <a:extLst>
            <a:ext uri="{FF2B5EF4-FFF2-40B4-BE49-F238E27FC236}">
              <a16:creationId xmlns:a16="http://schemas.microsoft.com/office/drawing/2014/main" id="{3B03EA53-3747-4E8D-A754-ED91EB48F6DC}"/>
            </a:ext>
          </a:extLst>
        </xdr:cNvPr>
        <xdr:cNvGrpSpPr/>
      </xdr:nvGrpSpPr>
      <xdr:grpSpPr>
        <a:xfrm>
          <a:off x="4143375" y="85725"/>
          <a:ext cx="7971943" cy="635793"/>
          <a:chOff x="3677657" y="57151"/>
          <a:chExt cx="8033856" cy="634999"/>
        </a:xfrm>
      </xdr:grpSpPr>
      <xdr:grpSp>
        <xdr:nvGrpSpPr>
          <xdr:cNvPr id="4" name="Grupo 3">
            <a:extLst>
              <a:ext uri="{FF2B5EF4-FFF2-40B4-BE49-F238E27FC236}">
                <a16:creationId xmlns:a16="http://schemas.microsoft.com/office/drawing/2014/main" id="{465F57B0-E571-AC56-542B-86B16BAA39D6}"/>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EB7560F-529C-913A-0BF2-FA006528452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0811AB44-ED7C-5E02-F318-C923CCA5820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7B624F0D-46C8-05DF-50E3-A8535A250B6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FE20D558-7F89-2FF8-0FD4-E6488EDDCB5A}"/>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F0BC7DE8-EC3D-00B2-0A21-30B7B7A293D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36E250C2-D5AB-E2AB-1568-CDBF3726868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F37A3AD-A3C6-4D51-62CD-374B3C33B1A3}"/>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F2E08707-1E45-19D5-7B81-5FBF15D8C2C2}"/>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1A15247C-FCBF-03E3-AA61-431363733A5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5AA1BCC5-70F7-4933-0301-DF52E502E2F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3A530E56-CAE0-F4FD-2CC0-09F26F07ADB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1200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08A504D1-96AC-4EB3-90C0-FA22361DE9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2</xdr:col>
      <xdr:colOff>0</xdr:colOff>
      <xdr:row>1</xdr:row>
      <xdr:rowOff>0</xdr:rowOff>
    </xdr:from>
    <xdr:to>
      <xdr:col>6</xdr:col>
      <xdr:colOff>163825</xdr:colOff>
      <xdr:row>3</xdr:row>
      <xdr:rowOff>35718</xdr:rowOff>
    </xdr:to>
    <xdr:grpSp>
      <xdr:nvGrpSpPr>
        <xdr:cNvPr id="3" name="Grupo 2">
          <a:extLst>
            <a:ext uri="{FF2B5EF4-FFF2-40B4-BE49-F238E27FC236}">
              <a16:creationId xmlns:a16="http://schemas.microsoft.com/office/drawing/2014/main" id="{F0E61549-63AF-4F25-8432-F5DB06328A8B}"/>
            </a:ext>
          </a:extLst>
        </xdr:cNvPr>
        <xdr:cNvGrpSpPr/>
      </xdr:nvGrpSpPr>
      <xdr:grpSpPr>
        <a:xfrm>
          <a:off x="4638675" y="85725"/>
          <a:ext cx="8031475" cy="635793"/>
          <a:chOff x="3677657" y="57151"/>
          <a:chExt cx="8033856" cy="634999"/>
        </a:xfrm>
      </xdr:grpSpPr>
      <xdr:grpSp>
        <xdr:nvGrpSpPr>
          <xdr:cNvPr id="4" name="Grupo 3">
            <a:extLst>
              <a:ext uri="{FF2B5EF4-FFF2-40B4-BE49-F238E27FC236}">
                <a16:creationId xmlns:a16="http://schemas.microsoft.com/office/drawing/2014/main" id="{B623F0CD-58CD-FEFA-C1F9-361793627C8B}"/>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89A89FA8-D111-C738-09D7-52A93953A05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894DBC22-FC17-A283-B3FD-81CD543E32A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B0E65B0B-B360-C79F-D47D-1ABBF178BC44}"/>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62F75017-F880-A95E-36F3-CEF2F679E7DD}"/>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ECE67063-EB3A-8775-FF64-21D7B4CC70A6}"/>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601BED79-9AB2-717B-8BC8-0352C6836B8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97C5E1D-E346-731B-1878-29693A25FDE3}"/>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008816D0-A20F-6616-AC19-EC01B9131501}"/>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A48E4DEF-8C86-6ED8-2CD1-8688F6616C2F}"/>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FB7FD2F5-BD9E-6BD1-073F-97040670F43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F18923FA-B87D-9D03-5656-51F4B3FF8F6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1700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23814</xdr:colOff>
      <xdr:row>1</xdr:row>
      <xdr:rowOff>57902</xdr:rowOff>
    </xdr:from>
    <xdr:to>
      <xdr:col>3</xdr:col>
      <xdr:colOff>95252</xdr:colOff>
      <xdr:row>1</xdr:row>
      <xdr:rowOff>484185</xdr:rowOff>
    </xdr:to>
    <xdr:pic>
      <xdr:nvPicPr>
        <xdr:cNvPr id="2" name="Imagen 1" descr="logo SINAES">
          <a:extLst>
            <a:ext uri="{FF2B5EF4-FFF2-40B4-BE49-F238E27FC236}">
              <a16:creationId xmlns:a16="http://schemas.microsoft.com/office/drawing/2014/main" id="{790B51A7-B0C9-4F8E-94AD-E6BF058159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4" y="140452"/>
          <a:ext cx="1563688" cy="426283"/>
        </a:xfrm>
        <a:prstGeom prst="rect">
          <a:avLst/>
        </a:prstGeom>
        <a:noFill/>
        <a:ln>
          <a:noFill/>
        </a:ln>
      </xdr:spPr>
    </xdr:pic>
    <xdr:clientData/>
  </xdr:twoCellAnchor>
  <xdr:twoCellAnchor editAs="absolute">
    <xdr:from>
      <xdr:col>0</xdr:col>
      <xdr:colOff>127000</xdr:colOff>
      <xdr:row>8</xdr:row>
      <xdr:rowOff>825502</xdr:rowOff>
    </xdr:from>
    <xdr:to>
      <xdr:col>12</xdr:col>
      <xdr:colOff>1239837</xdr:colOff>
      <xdr:row>10</xdr:row>
      <xdr:rowOff>1365252</xdr:rowOff>
    </xdr:to>
    <xdr:pic>
      <xdr:nvPicPr>
        <xdr:cNvPr id="3" name="Imagen 2">
          <a:extLst>
            <a:ext uri="{FF2B5EF4-FFF2-40B4-BE49-F238E27FC236}">
              <a16:creationId xmlns:a16="http://schemas.microsoft.com/office/drawing/2014/main" id="{6300CF2A-839B-482C-978D-44A7094C8E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000" y="3397252"/>
          <a:ext cx="13762037"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127000</xdr:colOff>
      <xdr:row>6</xdr:row>
      <xdr:rowOff>928686</xdr:rowOff>
    </xdr:from>
    <xdr:to>
      <xdr:col>12</xdr:col>
      <xdr:colOff>1309687</xdr:colOff>
      <xdr:row>8</xdr:row>
      <xdr:rowOff>846477</xdr:rowOff>
    </xdr:to>
    <xdr:grpSp>
      <xdr:nvGrpSpPr>
        <xdr:cNvPr id="4" name="Grupo 3">
          <a:extLst>
            <a:ext uri="{FF2B5EF4-FFF2-40B4-BE49-F238E27FC236}">
              <a16:creationId xmlns:a16="http://schemas.microsoft.com/office/drawing/2014/main" id="{42B80F1A-166C-4AC4-94D4-3EA846520923}"/>
            </a:ext>
          </a:extLst>
        </xdr:cNvPr>
        <xdr:cNvGrpSpPr/>
      </xdr:nvGrpSpPr>
      <xdr:grpSpPr>
        <a:xfrm>
          <a:off x="127000" y="2471736"/>
          <a:ext cx="14984412" cy="936966"/>
          <a:chOff x="4119554" y="71438"/>
          <a:chExt cx="2689432" cy="616623"/>
        </a:xfrm>
      </xdr:grpSpPr>
      <xdr:sp macro="" textlink="">
        <xdr:nvSpPr>
          <xdr:cNvPr id="5" name="Rectángulo: esquinas redondeadas 4">
            <a:extLst>
              <a:ext uri="{FF2B5EF4-FFF2-40B4-BE49-F238E27FC236}">
                <a16:creationId xmlns:a16="http://schemas.microsoft.com/office/drawing/2014/main" id="{D99AB0E9-1539-2FCA-62BE-C463AD79C4DA}"/>
              </a:ext>
            </a:extLst>
          </xdr:cNvPr>
          <xdr:cNvSpPr/>
        </xdr:nvSpPr>
        <xdr:spPr>
          <a:xfrm>
            <a:off x="4119554" y="71438"/>
            <a:ext cx="2674947" cy="565728"/>
          </a:xfrm>
          <a:prstGeom prst="roundRect">
            <a:avLst>
              <a:gd name="adj" fmla="val 6602"/>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6" name="CuadroTexto 5">
            <a:extLst>
              <a:ext uri="{FF2B5EF4-FFF2-40B4-BE49-F238E27FC236}">
                <a16:creationId xmlns:a16="http://schemas.microsoft.com/office/drawing/2014/main" id="{F341183D-0F2C-2078-9514-2E0FE366FB79}"/>
              </a:ext>
            </a:extLst>
          </xdr:cNvPr>
          <xdr:cNvSpPr txBox="1"/>
        </xdr:nvSpPr>
        <xdr:spPr>
          <a:xfrm>
            <a:off x="4141318" y="79375"/>
            <a:ext cx="2667668" cy="1630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100" b="1"/>
              <a:t>Importante:</a:t>
            </a:r>
          </a:p>
        </xdr:txBody>
      </xdr:sp>
      <xdr:sp macro="" textlink="">
        <xdr:nvSpPr>
          <xdr:cNvPr id="7" name="CuadroTexto 6">
            <a:extLst>
              <a:ext uri="{FF2B5EF4-FFF2-40B4-BE49-F238E27FC236}">
                <a16:creationId xmlns:a16="http://schemas.microsoft.com/office/drawing/2014/main" id="{9DC8D454-082F-ABC5-CC21-6B99D914291C}"/>
              </a:ext>
            </a:extLst>
          </xdr:cNvPr>
          <xdr:cNvSpPr txBox="1"/>
        </xdr:nvSpPr>
        <xdr:spPr>
          <a:xfrm>
            <a:off x="4141318" y="258544"/>
            <a:ext cx="2639685" cy="4295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a:t>Los resultados derivados de la presente autoevaluación no deben ser considerados como una acreditación formal de la carrera. Su propósito es servir como un insumo interno que permita a la institución identificar oportunidades de mejora y fortalecer sus procesos académicos y administrativos. Asimismo, estos resultados ofrecen una referencia respecto a los criterios que serán valorados por el equipo de evaluadores externos en etapas posteriores, facilitando así la preparación y el aseguramiento de la calidad del programa.</a:t>
            </a:r>
            <a:endParaRPr lang="es-CR" sz="1000" b="0"/>
          </a:p>
        </xdr:txBody>
      </xdr:sp>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3" xr16:uid="{6B0F5055-F8D9-4E88-8CDC-43FE89A6765D}"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2" xr16:uid="{309C8511-3437-4D0B-ADEF-909298F82703}"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4" headers="0" backgroundRefresh="0" adjustColumnWidth="0" connectionId="9" xr16:uid="{E11E869E-B834-4FC9-B84A-05C2DF69FFBA}" autoFormatId="16" applyNumberFormats="0" applyBorderFormats="0" applyFontFormats="0" applyPatternFormats="0" applyAlignmentFormats="0" applyWidthHeightFormats="0">
  <queryTableRefresh headersInLastRefresh="0" nextId="3">
    <queryTableFields count="2">
      <queryTableField id="1" name="Título" tableColumnId="1"/>
      <queryTableField id="2" name="Tipo de proceso" tableColumnId="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6" headers="0" backgroundRefresh="0" adjustColumnWidth="0" connectionId="7" xr16:uid="{E36A4920-7757-4CE2-B375-A659BA67DF6A}"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Observaciones" tableColumnId="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8" xr16:uid="{3E6DF21C-8D20-4943-B9D8-4EB37E0B2BAB}" autoFormatId="16" applyNumberFormats="0" applyBorderFormats="0" applyFontFormats="0" applyPatternFormats="0" applyAlignmentFormats="0" applyWidthHeightFormats="0">
  <queryTableRefresh nextId="12">
    <queryTableFields count="6">
      <queryTableField id="8" name="Carrera" tableColumnId="8"/>
      <queryTableField id="3" name="Historia de la carrera en el contexto de la universidad y a nivel nacional" tableColumnId="3"/>
      <queryTableField id="4" name="Enfoques disciplinarios y pedagógicos más relevantes de la carrera" tableColumnId="4"/>
      <queryTableField id="5" name="Sedes universitarias en las que se imparte" tableColumnId="5"/>
      <queryTableField id="11" dataBound="0" tableColumnId="1"/>
      <queryTableField id="6" name="Comprobación" tableColumnId="6"/>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1" xr16:uid="{76345114-5AEA-4E31-8C86-CE3CED4A944F}" autoFormatId="16" applyNumberFormats="0" applyBorderFormats="0" applyFontFormats="0" applyPatternFormats="0" applyAlignmentFormats="0" applyWidthHeightFormats="0">
  <queryTableRefresh nextId="19">
    <queryTableFields count="9">
      <queryTableField id="1" name="Oportunidades de mejoramiento identificadas en el proceso anterior" tableColumnId="1"/>
      <queryTableField id="8" name="Objetivos" tableColumnId="2"/>
      <queryTableField id="17" name="Indicador(es)" tableColumnId="9"/>
      <queryTableField id="3" name="Lista de logros Año 1" tableColumnId="3"/>
      <queryTableField id="4" name="Lista de logros Año 2" tableColumnId="4"/>
      <queryTableField id="5" name="Lista de logros Año 3" tableColumnId="5"/>
      <queryTableField id="6" name="Lista de logros Año 4" tableColumnId="6"/>
      <queryTableField id="15" name="Califique el desempeño de la carrera en la consecución de las metas propuestas" tableColumnId="8"/>
      <queryTableField id="7" name="Comprobación" tableColumnId="7"/>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6" xr16:uid="{DE68AF13-C546-4734-A1C1-D150D5C42899}" autoFormatId="16" applyNumberFormats="0" applyBorderFormats="0" applyFontFormats="0" applyPatternFormats="0" applyAlignmentFormats="0" applyWidthHeightFormats="0">
  <queryTableRefresh nextId="11">
    <queryTableFields count="7">
      <queryTableField id="1" name="Fortalezas" tableColumnId="1"/>
      <queryTableField id="2" name="Permanencia" tableColumnId="2"/>
      <queryTableField id="3" name="Institucionalización" tableColumnId="3"/>
      <queryTableField id="4" name="Evolución" tableColumnId="4"/>
      <queryTableField id="5" name="Indicadores de verificación" tableColumnId="5"/>
      <queryTableField id="8" name="Valoración general sobre sostenibilidad y crecimiento" tableColumnId="8"/>
      <queryTableField id="7" name="Comprobación" tableColumnId="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1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B0CFF1-A688-4C18-9A2E-5228CA30E5D1}" name="Datos_generales_2" displayName="Datos_generales_2" ref="B12:C17" tableType="queryTable" totalsRowShown="0" headerRowDxfId="175" dataDxfId="174">
  <autoFilter ref="B12:C17" xr:uid="{7C549D5B-26AE-46BE-A346-BDC69A9179C2}">
    <filterColumn colId="0" hiddenButton="1"/>
    <filterColumn colId="1" hiddenButton="1"/>
  </autoFilter>
  <tableColumns count="2">
    <tableColumn id="1" xr3:uid="{0FFDEA02-5788-495A-B611-54E9A176FD4F}" uniqueName="1" name="Dato" queryTableFieldId="1" dataDxfId="173"/>
    <tableColumn id="2" xr3:uid="{239980B5-D8BA-446A-B913-F1D8AF7B3653}" uniqueName="2" name="Descripción" queryTableFieldId="2" dataDxfId="17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884CD84-8576-42DB-A568-C2E2C72AF162}" name="Datos_de_la_carrera" displayName="Datos_de_la_carrera" ref="B22:C23" tableType="queryTable" totalsRowShown="0" headerRowDxfId="171" dataDxfId="170">
  <autoFilter ref="B22:C23" xr:uid="{77440C1B-B62A-4588-8040-26C6674F437F}">
    <filterColumn colId="0" hiddenButton="1"/>
    <filterColumn colId="1" hiddenButton="1"/>
  </autoFilter>
  <tableColumns count="2">
    <tableColumn id="1" xr3:uid="{FA985D17-7899-414F-A080-9C147068A31B}" uniqueName="1" name="No. de carrera" queryTableFieldId="1" dataDxfId="169"/>
    <tableColumn id="2" xr3:uid="{AD6A0DFE-A341-4960-B1B7-172D2C9EB111}" uniqueName="2" name="Nombre y grado de la carrera" queryTableFieldId="2" dataDxfId="168"/>
  </tableColumns>
  <tableStyleInfo name="TableStyleLight9" showFirstColumn="0" showLastColumn="0" showRowStripes="1"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9C55C57-75E3-4F82-9912-E23331AF80A9}" name="Tipo_proceso" displayName="Tipo_proceso" ref="B18:C18" tableType="queryTable" headerRowCount="0" totalsRowShown="0" headerRowDxfId="167" dataDxfId="166">
  <tableColumns count="2">
    <tableColumn id="1" xr3:uid="{BB71968B-6096-4622-979D-47D07D795175}" uniqueName="1" name="Título" queryTableFieldId="1" dataDxfId="165"/>
    <tableColumn id="2" xr3:uid="{43220411-96A5-444E-880B-CCD668823571}" uniqueName="2" name="Tipo de proceso" queryTableFieldId="2" dataDxfId="164"/>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68BBAE2-84F0-4044-BC63-ABC39CDC2E3B}" name="Observaciones" displayName="Observaciones" ref="B19:C19" tableType="queryTable" headerRowCount="0" totalsRowShown="0" headerRowDxfId="163" dataDxfId="162">
  <tableColumns count="2">
    <tableColumn id="1" xr3:uid="{C1F481CF-BD16-4EB2-8EC7-966C9974D72E}" uniqueName="1" name="Dato" queryTableFieldId="1" headerRowDxfId="161" dataDxfId="160"/>
    <tableColumn id="2" xr3:uid="{B484B8E7-8272-40AA-AD1C-802B7667EF6B}" uniqueName="2" name="Observaciones" queryTableFieldId="2" headerRowDxfId="159" dataDxfId="158"/>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961304D-76E0-404B-95CE-D73192913EC5}" name="_1.1_Presentación" displayName="_1.1_Presentación" ref="B11:D12" totalsRowShown="0" headerRowDxfId="152" dataDxfId="151" tableBorderDxfId="150">
  <autoFilter ref="B11:D12" xr:uid="{4DF1C13E-05CE-4377-8C5B-183874BFFC5D}">
    <filterColumn colId="0" hiddenButton="1"/>
    <filterColumn colId="1" hiddenButton="1"/>
    <filterColumn colId="2" hiddenButton="1"/>
  </autoFilter>
  <tableColumns count="3">
    <tableColumn id="1" xr3:uid="{D5A870AC-3FC4-43D8-AE56-6DA9417F0519}" name="Requerimiento" dataDxfId="149"/>
    <tableColumn id="2" xr3:uid="{B648082A-2914-4D7B-96EF-EBB770F098E3}" name="Descripción" dataDxfId="148"/>
    <tableColumn id="3" xr3:uid="{1178DB07-624E-416A-92CB-2C77D0DFA5B5}" name="Comprobación" dataDxfId="147">
      <calculatedColumnFormula>IF(ISBLANK(_1.1_Presentación[[#This Row],[Descripción]]),Validación!$B$4,Validación!$B$8)</calculatedColumnFormula>
    </tableColumn>
  </tableColumns>
  <tableStyleInfo name="TableStyleLight9" showFirstColumn="0" showLastColumn="0" showRowStripes="1" showColumnStripes="1"/>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B62D4E5-18F5-40BC-B9E1-47595A3DEECC}" name="_1.2_Intro_proceso_autoevaluación" displayName="_1.2_Intro_proceso_autoevaluación" ref="B17:D29" totalsRowShown="0" headerRowDxfId="146" dataDxfId="145" tableBorderDxfId="144">
  <autoFilter ref="B17:D29" xr:uid="{B902189D-35DC-4C99-AD14-51E4FEF84850}">
    <filterColumn colId="0" hiddenButton="1"/>
    <filterColumn colId="1" hiddenButton="1"/>
    <filterColumn colId="2" hiddenButton="1"/>
  </autoFilter>
  <tableColumns count="3">
    <tableColumn id="1" xr3:uid="{4373C53E-8BF0-42E2-A8B4-DB6B7DD06A4D}" name="Requerimiento" dataDxfId="143"/>
    <tableColumn id="2" xr3:uid="{4D70C45D-85CA-4F03-A993-97CD5A031EC7}" name="Descripción" dataDxfId="142"/>
    <tableColumn id="3" xr3:uid="{EBE7EC2B-A251-4B5B-B152-F9E78C9C6538}" name="Comprobación" dataDxfId="141">
      <calculatedColumnFormula>IF(ISBLANK(_1.2_Intro_proceso_autoevaluación[[#This Row],[Descripción]]),Validación!$B$4,Validación!$B$8)</calculatedColumnFormula>
    </tableColumn>
  </tableColumns>
  <tableStyleInfo name="TableStyleLight9" showFirstColumn="0" showLastColumn="0" showRowStripes="1" showColumnStripes="1"/>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83E743B-F78E-4713-A7E2-2FF18619CDCA}" name="_1.3_Sistema_gestión_calidad" displayName="_1.3_Sistema_gestión_calidad" ref="B34:D38" totalsRowShown="0" headerRowDxfId="140" dataDxfId="139" tableBorderDxfId="138">
  <autoFilter ref="B34:D38" xr:uid="{FB21D9E8-9DBF-49BC-AE70-FD1EB0C51905}">
    <filterColumn colId="0" hiddenButton="1"/>
    <filterColumn colId="1" hiddenButton="1"/>
    <filterColumn colId="2" hiddenButton="1"/>
  </autoFilter>
  <tableColumns count="3">
    <tableColumn id="1" xr3:uid="{65FC02FE-9628-4CD0-96DE-64676E210019}" name="Requerimiento" dataDxfId="137"/>
    <tableColumn id="2" xr3:uid="{983E2B2D-A3A9-4980-93D5-0C08E6607EB3}" name="Descripción" dataDxfId="136"/>
    <tableColumn id="3" xr3:uid="{A6710275-36EE-47CE-99F7-9C268266ECAF}" name="Comprobación" dataDxfId="135">
      <calculatedColumnFormula>IF(ISBLANK(_1.3_Sistema_gestión_calidad[[#This Row],[Descripción]]),Validación!$B$4,Validación!$B$8)</calculatedColumnFormula>
    </tableColumn>
  </tableColumns>
  <tableStyleInfo name="TableStyleLight9"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4881337-3C8C-4181-BC4B-2F8C9EACFFDB}" name="Presentación_de_la_carrera" displayName="Presentación_de_la_carrera" ref="B30:G31" tableType="queryTable" totalsRowShown="0" headerRowDxfId="129" dataDxfId="128">
  <autoFilter ref="B30:G31" xr:uid="{8C34492B-748C-4FD0-8653-E80BE0B4FCFB}">
    <filterColumn colId="0" hiddenButton="1"/>
    <filterColumn colId="1" hiddenButton="1"/>
    <filterColumn colId="2" hiddenButton="1"/>
    <filterColumn colId="3" hiddenButton="1"/>
    <filterColumn colId="4" hiddenButton="1"/>
    <filterColumn colId="5" hiddenButton="1"/>
  </autoFilter>
  <tableColumns count="6">
    <tableColumn id="8" xr3:uid="{FA562705-48FA-433B-B0E7-6D852322DD46}" uniqueName="8" name="Carrera" queryTableFieldId="8" dataDxfId="127"/>
    <tableColumn id="3" xr3:uid="{89880DD2-F89E-4394-8136-7042663C56DB}" uniqueName="3" name="Historia de la carrera en el contexto de la universidad y a nivel nacional" queryTableFieldId="3" dataDxfId="126"/>
    <tableColumn id="4" xr3:uid="{FF8577D2-AF21-40DC-9DD0-ED711706D30B}" uniqueName="4" name="Enfoques disciplinarios y pedagógicos más relevantes de la carrera" queryTableFieldId="4" dataDxfId="125"/>
    <tableColumn id="5" xr3:uid="{334C8010-1A08-49F8-91B6-7FE8B2D86EDC}" uniqueName="5" name="Sedes universitarias en las que se imparte" queryTableFieldId="5" dataDxfId="124"/>
    <tableColumn id="1" xr3:uid="{134C25AF-4058-4902-84A7-138B225A2878}" uniqueName="1" name="Argumentación" queryTableFieldId="11" dataDxfId="123"/>
    <tableColumn id="6" xr3:uid="{A714B9A3-DF0B-4E7E-AA8A-CEB495335BCD}" uniqueName="6" name="Comprobación" queryTableFieldId="6" dataDxfId="122"/>
  </tableColumns>
  <tableStyleInfo name="TableStyleLight9"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586F000-E367-4EA6-B743-79BB43F0A73F}" name="Cronología" displayName="Cronología" ref="B8:G16" totalsRowCount="1" headerRowDxfId="118" dataDxfId="117" totalsRowDxfId="116" tableBorderDxfId="115">
  <autoFilter ref="B8:G15" xr:uid="{C401A7A8-3E5E-48E1-BF60-63DFC3A0FE7A}">
    <filterColumn colId="0" hiddenButton="1"/>
    <filterColumn colId="1" hiddenButton="1"/>
    <filterColumn colId="2" hiddenButton="1"/>
    <filterColumn colId="3" hiddenButton="1"/>
    <filterColumn colId="4" hiddenButton="1"/>
    <filterColumn colId="5" hiddenButton="1"/>
  </autoFilter>
  <tableColumns count="6">
    <tableColumn id="2" xr3:uid="{96079C88-6554-4596-8868-24DA33620152}" name="Actividad" totalsRowLabel="Resumen" dataDxfId="113" totalsRowDxfId="114"/>
    <tableColumn id="3" xr3:uid="{94D40A72-D20D-4B73-934C-8569E26BEB82}" name="Descripción u observaciones" dataDxfId="111" totalsRowDxfId="112"/>
    <tableColumn id="4" xr3:uid="{BAF0934A-4804-4C7F-BB30-18CD2BF32AF0}" name="Fecha de inicio" totalsRowFunction="min" dataDxfId="109" totalsRowDxfId="110"/>
    <tableColumn id="5" xr3:uid="{F03E69EB-8639-4CA9-875D-BFBBB5C0DFF4}" name="Fecha de finalización" totalsRowFunction="max" dataDxfId="107" totalsRowDxfId="108"/>
    <tableColumn id="6" xr3:uid="{73AAABC8-A226-4DC9-86DF-8355F68A8C62}" name="Duración (días naturales)" totalsRowFunction="sum" dataDxfId="105" totalsRowDxfId="106">
      <calculatedColumnFormula>_xlfn.DAYS('3. Cronología'!$E9,'3. Cronología'!$D9)</calculatedColumnFormula>
    </tableColumn>
    <tableColumn id="7" xr3:uid="{6FA90CF7-E12F-47DE-A3F6-7FBC4497E200}" name="Comprobación" dataDxfId="103" totalsRowDxfId="104">
      <calculatedColumnFormula>IF(OR(ISBLANK(B9),ISBLANK(C9),ISBLANK('3. Cronología'!D9),ISBLANK('3. Cronología'!E9)),Validación!$B$5,Validación!$B$8)</calculatedColumnFormula>
    </tableColumn>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7BAA5CD-8204-469C-82D6-9AD548759FCB}" name="Alcance_del_mejoramiento" displayName="Alcance_del_mejoramiento" ref="B9:J15" tableType="queryTable" totalsRowShown="0" headerRowDxfId="66" dataDxfId="65">
  <autoFilter ref="B9:J15" xr:uid="{A0D78741-F00F-4269-9DE6-3AFCA907C6E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9E537C8D-A334-4310-9BBC-2FB20788811C}" uniqueName="1" name="Oportunidades de mejoramiento identificadas en el proceso anterior" queryTableFieldId="1" dataDxfId="64"/>
    <tableColumn id="2" xr3:uid="{29606269-270B-41AF-A8C7-57FCB72CD36C}" uniqueName="2" name="Objetivos" queryTableFieldId="8" dataDxfId="63"/>
    <tableColumn id="9" xr3:uid="{E50F95DF-4E96-418C-969E-7CBA32D1731E}" uniqueName="9" name="Indicador(es)" queryTableFieldId="17" dataDxfId="62"/>
    <tableColumn id="3" xr3:uid="{4610058B-7B9B-4232-A910-B87FE3B7B028}" uniqueName="3" name="Lista de logros Año 1" queryTableFieldId="3" dataDxfId="61"/>
    <tableColumn id="4" xr3:uid="{C47672D1-05FF-4DA4-8A11-3B186E7EC397}" uniqueName="4" name="Lista de logros Año 2" queryTableFieldId="4" dataDxfId="60"/>
    <tableColumn id="5" xr3:uid="{A9A3D521-D4F3-4FF7-BDF7-D122B2C8267B}" uniqueName="5" name="Lista de logros Año 3" queryTableFieldId="5" dataDxfId="59"/>
    <tableColumn id="6" xr3:uid="{F05CB38E-D7D1-49D6-B9F7-1C699B24FC96}" uniqueName="6" name="Lista de logros Año 4" queryTableFieldId="6" dataDxfId="58"/>
    <tableColumn id="8" xr3:uid="{77031E7C-7F06-467B-AED5-BCD2EC6824F2}" uniqueName="8" name="Califique el desempeño de la carrera en la consecución de las metas propuestas" queryTableFieldId="15" dataDxfId="57"/>
    <tableColumn id="7" xr3:uid="{7A52D200-D35B-446E-A134-682FC06C5537}" uniqueName="7" name="Comprobación" queryTableFieldId="7" dataDxfId="56"/>
  </tableColumns>
  <tableStyleInfo name="TableStyleLight9" showFirstColumn="0" showLastColumn="0" showRowStripes="1" showColumnStripes="1"/>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A62314F-C291-4108-80F6-F058396AECBF}" name="Fortalezas" displayName="Fortalezas" ref="B9:H12" tableType="queryTable" totalsRowShown="0" headerRowDxfId="52" dataDxfId="51">
  <autoFilter ref="B9:H12" xr:uid="{1C57A363-A6D9-40DC-AD2A-67A78221272D}">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5B0714C-918F-429C-861A-9259FD153D77}" uniqueName="1" name="Fortalezas" queryTableFieldId="1" dataDxfId="50"/>
    <tableColumn id="2" xr3:uid="{4E2B7B78-AF9B-4E23-B1E0-55C1315E16CD}" uniqueName="2" name="Permanencia" queryTableFieldId="2" dataDxfId="49"/>
    <tableColumn id="3" xr3:uid="{50C098E7-EE32-4013-AA46-A198CBF3FE52}" uniqueName="3" name="Institucionalización" queryTableFieldId="3" dataDxfId="48"/>
    <tableColumn id="4" xr3:uid="{AE5C676B-4116-4B09-B376-27DA8DD32B59}" uniqueName="4" name="Evolución" queryTableFieldId="4" dataDxfId="47"/>
    <tableColumn id="5" xr3:uid="{6DC787A6-12A1-406D-AFC3-D291806EB1F8}" uniqueName="5" name="Indicadores de verificación" queryTableFieldId="5" dataDxfId="46"/>
    <tableColumn id="8" xr3:uid="{8AD98400-49B3-4A35-A504-68C97312C1C8}" uniqueName="8" name="Valoración general sobre sostenibilidad y crecimiento" queryTableFieldId="8" dataDxfId="45"/>
    <tableColumn id="7" xr3:uid="{40AE81EA-6274-4C98-9D81-7F2F30D57ABC}" uniqueName="7" name="Comprobación" queryTableFieldId="7" dataDxfId="44"/>
  </tableColumns>
  <tableStyleInfo name="TableStyleLight9" showFirstColumn="0" showLastColumn="0" showRowStripes="1" showColumnStripes="1"/>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317610B-9239-4374-9A27-8DF36184F07C}" name="Formato_cond_1Categorías34" displayName="Formato_cond_1Categorías34" ref="B3:B12" totalsRowShown="0" headerRowDxfId="33" dataDxfId="32">
  <autoFilter ref="B3:B12" xr:uid="{4A34724F-7389-4D73-97E7-D982372B13B4}"/>
  <tableColumns count="1">
    <tableColumn id="3" xr3:uid="{72265F1C-8215-47B7-A2CA-C1F40263BE74}" name="Mensaje" dataDxfId="31"/>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A1F56E7-AE9A-4D98-B117-DC4633019B4F}" name="Formato_cond_1Categorías3424" displayName="Formato_cond_1Categorías3424" ref="M3:Q13" totalsRowShown="0" headerRowDxfId="30" dataDxfId="29">
  <autoFilter ref="M3:Q13" xr:uid="{CD158FAD-1253-496F-8352-4F293AFAE866}"/>
  <tableColumns count="5">
    <tableColumn id="2" xr3:uid="{3AF19179-B02A-4EB1-B13A-41CCEADAF247}" name="G15, G16 y G17" dataDxfId="28"/>
    <tableColumn id="1" xr3:uid="{28C41BD8-941D-4415-B809-03F4ECF96D15}" name="H15" dataDxfId="27"/>
    <tableColumn id="4" xr3:uid="{9327BA31-5A55-4398-92D7-4E3486921207}" name="I15" dataDxfId="26"/>
    <tableColumn id="5" xr3:uid="{15906D96-4D57-45A4-9EBC-403B160B81AC}" name="J15" dataDxfId="25"/>
    <tableColumn id="3" xr3:uid="{4A3E2A98-6255-4DE0-B8AE-C7167A1601B2}" name="Mensaje" dataDxfId="24"/>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91FC5FF-3C14-421D-AC78-746582E5F6F5}" name="Validación_grado_conformidad" displayName="Validación_grado_conformidad" ref="J3:K6" totalsRowShown="0" headerRowDxfId="23" dataDxfId="22">
  <autoFilter ref="J3:K6" xr:uid="{4B3C3BE7-4184-47D6-B1B3-FA5E9C6CA6B6}"/>
  <tableColumns count="2">
    <tableColumn id="1" xr3:uid="{FE8CA58A-91C9-415F-8BE8-37E3FA511AF7}" name="Grado de conformidad" dataDxfId="21"/>
    <tableColumn id="2" xr3:uid="{4242374D-CF1F-44BF-BA88-D10D5DB9BEE6}" name="Puntaje" dataDxfId="20"/>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14ABB63-81C8-4487-BC10-925614F4CD15}" name="Validación_Compromiso_Mejoramiento" displayName="Validación_Compromiso_Mejoramiento" ref="U3:U4" totalsRowShown="0" headerRowDxfId="19" dataDxfId="18">
  <autoFilter ref="U3:U4" xr:uid="{7D095460-A579-4E26-B06A-3118B3A61DA8}"/>
  <tableColumns count="1">
    <tableColumn id="1" xr3:uid="{731C3DFB-9ACE-4463-B911-70D2D6C09EB6}" name="Dato" dataDxfId="17"/>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DCCB0F2-900B-495E-A7A5-2CF0B7D450AA}" name="Validación_valoración_mejoramiento_continuo" displayName="Validación_valoración_mejoramiento_continuo" ref="D3:D7" totalsRowShown="0" headerRowDxfId="16" dataDxfId="15">
  <autoFilter ref="D3:D7" xr:uid="{F488121B-B4D4-4C63-A8B7-783F943A0F0A}"/>
  <tableColumns count="1">
    <tableColumn id="1" xr3:uid="{03D87055-AC16-4AC8-B566-259852DA08F9}" name="Valoración" dataDxfId="14"/>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EF00E63-BEC6-4F54-9455-444872C079EC}" name="Validación_sostenibilidad_fortalezas" displayName="Validación_sostenibilidad_fortalezas" ref="F3:F6" totalsRowShown="0" headerRowDxfId="13" dataDxfId="12">
  <autoFilter ref="F3:F6" xr:uid="{2DB3F092-53F3-445E-B482-8AB74C51BAF9}"/>
  <tableColumns count="1">
    <tableColumn id="1" xr3:uid="{DA1C41AB-3808-4552-9003-57CBC246F886}" name="Valoración" dataDxfId="11"/>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C607EFC-103F-4F6C-8D2F-0228A61E8BCF}" name="Validación_calificación_final" displayName="Validación_calificación_final" ref="H3:H6" totalsRowShown="0" headerRowDxfId="10" dataDxfId="9">
  <autoFilter ref="H3:H6" xr:uid="{E850759C-10E0-4DFD-8678-79552E21E806}"/>
  <tableColumns count="1">
    <tableColumn id="1" xr3:uid="{790AE184-FCA7-42D6-9ACB-8F412FB9A62B}" name="Rangos" dataDxfId="8"/>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9657928-4500-499C-87C6-E931692922FD}" name="Validación_Compromiso_Mejoramiento10" displayName="Validación_Compromiso_Mejoramiento10" ref="S3:S7" totalsRowShown="0" headerRowDxfId="7" dataDxfId="6">
  <autoFilter ref="S3:S7" xr:uid="{15CAAF02-42EF-43B6-B1AB-1F5D067BDE39}"/>
  <tableColumns count="1">
    <tableColumn id="1" xr3:uid="{3B67688A-2636-44F7-9607-6861088E7DBF}" name="Dato" dataDxfId="5"/>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9DA2AF0-D9A2-4755-8187-2B20107432F7}" name="Puntaje_Fortalezas" displayName="Puntaje_Fortalezas" ref="W3:Y6" totalsRowShown="0" headerRowDxfId="4" dataDxfId="3">
  <autoFilter ref="W3:Y6" xr:uid="{8B79B905-30EB-4DF7-90BA-BC2165CD76D2}">
    <filterColumn colId="0" hiddenButton="1"/>
    <filterColumn colId="1" hiddenButton="1"/>
    <filterColumn colId="2" hiddenButton="1"/>
  </autoFilter>
  <tableColumns count="3">
    <tableColumn id="1" xr3:uid="{61D73EA0-93D2-455D-81BD-0F7BEB49AFBB}" name="Categorías aplicables" dataDxfId="2"/>
    <tableColumn id="2" xr3:uid="{52FD74C9-F8E2-4F6A-AF45-62A0E04F359F}" name="Valor por categoría" dataDxfId="1" dataCellStyle="Porcentaje"/>
    <tableColumn id="3" xr3:uid="{42B6EABA-C465-4D49-B04E-F8F3943DDDBC}" name="Límite para fórmula" dataDxfId="0"/>
  </tableColumns>
  <tableStyleInfo name="TableStyleLight9" showFirstColumn="0" showLastColumn="0" showRowStripes="1" showColumnStripes="1"/>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BD2E2B"/>
      </a:accent2>
      <a:accent3>
        <a:srgbClr val="6D6E71"/>
      </a:accent3>
      <a:accent4>
        <a:srgbClr val="417387"/>
      </a:accent4>
      <a:accent5>
        <a:srgbClr val="644604"/>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8.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table" Target="../tables/table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table" Target="../tables/table18.xml"/><Relationship Id="rId3" Type="http://schemas.openxmlformats.org/officeDocument/2006/relationships/table" Target="../tables/table13.xml"/><Relationship Id="rId7" Type="http://schemas.openxmlformats.org/officeDocument/2006/relationships/table" Target="../tables/table17.xml"/><Relationship Id="rId2" Type="http://schemas.openxmlformats.org/officeDocument/2006/relationships/table" Target="../tables/table12.xml"/><Relationship Id="rId1" Type="http://schemas.openxmlformats.org/officeDocument/2006/relationships/printerSettings" Target="../printerSettings/printerSettings13.bin"/><Relationship Id="rId6" Type="http://schemas.openxmlformats.org/officeDocument/2006/relationships/table" Target="../tables/table16.xml"/><Relationship Id="rId5" Type="http://schemas.openxmlformats.org/officeDocument/2006/relationships/table" Target="../tables/table15.xml"/><Relationship Id="rId10" Type="http://schemas.openxmlformats.org/officeDocument/2006/relationships/table" Target="../tables/table20.xml"/><Relationship Id="rId4" Type="http://schemas.openxmlformats.org/officeDocument/2006/relationships/table" Target="../tables/table14.xml"/><Relationship Id="rId9"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C3EDA-390E-425F-83BB-9F8FC18833DB}">
  <sheetPr codeName="Hoja2">
    <tabColor theme="4"/>
  </sheetPr>
  <dimension ref="A1:AZ1000"/>
  <sheetViews>
    <sheetView showGridLines="0" tabSelected="1" zoomScale="80" zoomScaleNormal="80" zoomScaleSheetLayoutView="100" workbookViewId="0"/>
  </sheetViews>
  <sheetFormatPr defaultColWidth="3.625" defaultRowHeight="30" customHeight="1"/>
  <cols>
    <col min="1" max="1" width="10.5" style="1" customWidth="1"/>
    <col min="2" max="2" width="25.125" style="1" bestFit="1" customWidth="1"/>
    <col min="3" max="3" width="76.125" style="1" customWidth="1"/>
    <col min="4" max="16384" width="3.625" style="1"/>
  </cols>
  <sheetData>
    <row r="1" spans="1:52" ht="1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45">
      <c r="A6" s="2"/>
      <c r="B6" s="104" t="s">
        <v>0</v>
      </c>
      <c r="C6" s="1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45">
      <c r="A7" s="2"/>
      <c r="B7" s="104" t="s">
        <v>1</v>
      </c>
      <c r="C7" s="10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6" customHeight="1">
      <c r="A8" s="2"/>
      <c r="B8" s="105" t="s">
        <v>2</v>
      </c>
      <c r="C8" s="105"/>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4499999999999993" customHeight="1">
      <c r="A9" s="2"/>
      <c r="B9" s="59"/>
      <c r="C9" s="5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8.4499999999999993" customHeight="1">
      <c r="A10" s="2"/>
      <c r="B10" s="59"/>
      <c r="C10" s="5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45">
      <c r="A11" s="2"/>
      <c r="B11" s="60" t="s">
        <v>3</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28.5" customHeight="1">
      <c r="A12" s="2"/>
      <c r="B12" s="15" t="s">
        <v>4</v>
      </c>
      <c r="C12" s="15" t="s">
        <v>5</v>
      </c>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28.5" customHeight="1">
      <c r="A13" s="2"/>
      <c r="B13" s="61" t="s">
        <v>6</v>
      </c>
      <c r="C13" s="7"/>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28.5" customHeight="1">
      <c r="A14" s="2"/>
      <c r="B14" s="61" t="s">
        <v>7</v>
      </c>
      <c r="C14" s="7"/>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28.5" customHeight="1">
      <c r="A15" s="2"/>
      <c r="B15" s="61" t="s">
        <v>8</v>
      </c>
      <c r="C15" s="7"/>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28.5" customHeight="1">
      <c r="A16" s="2"/>
      <c r="B16" s="61" t="s">
        <v>9</v>
      </c>
      <c r="C16" s="7"/>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28.5" customHeight="1">
      <c r="A17" s="2"/>
      <c r="B17" s="61" t="s">
        <v>10</v>
      </c>
      <c r="C17" s="7"/>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28.5" customHeight="1">
      <c r="A18" s="2"/>
      <c r="B18" s="62" t="s">
        <v>11</v>
      </c>
      <c r="C18" s="63"/>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28.5" customHeight="1">
      <c r="A19" s="2"/>
      <c r="B19" s="64" t="s">
        <v>12</v>
      </c>
      <c r="C19" s="65"/>
      <c r="D19" s="66"/>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5.6">
      <c r="A20" s="2"/>
      <c r="B20" s="66"/>
      <c r="C20" s="66"/>
      <c r="D20" s="66"/>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6.5" customHeight="1">
      <c r="A21" s="2"/>
      <c r="B21" s="64" t="s">
        <v>13</v>
      </c>
      <c r="C21" s="66"/>
      <c r="D21" s="6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27.95" customHeight="1">
      <c r="A22" s="2"/>
      <c r="B22" s="67" t="s">
        <v>14</v>
      </c>
      <c r="C22" s="67" t="s">
        <v>15</v>
      </c>
      <c r="D22" s="6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45" customHeight="1">
      <c r="A23" s="2"/>
      <c r="B23" s="15"/>
      <c r="C23" s="7"/>
      <c r="D23" s="65"/>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45" customHeight="1">
      <c r="A24" s="2"/>
      <c r="B24" s="68"/>
      <c r="C24" s="68"/>
      <c r="D24" s="65"/>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45" customHeight="1">
      <c r="A25" s="2"/>
      <c r="B25" s="68"/>
      <c r="C25" s="68"/>
      <c r="D25" s="6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45" customHeight="1">
      <c r="A26" s="2"/>
      <c r="B26" s="68"/>
      <c r="C26" s="68"/>
      <c r="D26" s="65"/>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45" customHeight="1">
      <c r="A27" s="2"/>
      <c r="B27" s="69"/>
      <c r="C27" s="69"/>
      <c r="D27" s="65"/>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45" customHeight="1">
      <c r="A28" s="2"/>
      <c r="B28" s="69"/>
      <c r="C28" s="69"/>
      <c r="D28" s="65"/>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26.45" customHeight="1">
      <c r="A29" s="2"/>
      <c r="B29" s="69"/>
      <c r="C29" s="69"/>
      <c r="D29" s="3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26.45" customHeight="1">
      <c r="A30" s="2"/>
      <c r="B30" s="69"/>
      <c r="C30" s="69"/>
      <c r="D30" s="3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26.45" customHeight="1">
      <c r="A31" s="2"/>
      <c r="B31" s="69"/>
      <c r="C31" s="69"/>
      <c r="D31" s="3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26.45" customHeight="1">
      <c r="A32" s="2"/>
      <c r="B32" s="69"/>
      <c r="C32" s="69"/>
      <c r="D32" s="3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4.45">
      <c r="A33" s="2"/>
      <c r="B33" s="69"/>
      <c r="C33" s="69"/>
      <c r="D33" s="3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4.45">
      <c r="A34" s="2"/>
      <c r="B34" s="69"/>
      <c r="C34" s="69"/>
      <c r="D34" s="3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4.45">
      <c r="A35" s="2"/>
      <c r="B35" s="19"/>
      <c r="C35" s="19"/>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4.45">
      <c r="A36" s="2"/>
      <c r="B36" s="19"/>
      <c r="C36" s="19"/>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4.45">
      <c r="A37" s="2"/>
      <c r="B37" s="19"/>
      <c r="C37" s="19"/>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4.45">
      <c r="A38" s="2"/>
      <c r="B38" s="19"/>
      <c r="C38" s="19"/>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4.45">
      <c r="A39" s="2"/>
      <c r="B39" s="19"/>
      <c r="C39" s="19"/>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4.4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4.4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iwNm+LYohe/yJMSOeoywQsoZsqcut2Ev6UkBeqeNfPJLZOzBRWJPPJuze2pBg37a5pXCzGxCkaax+Datd7rMGQ==" saltValue="i36jKDmkHOgTcq3JQjNQcA==" spinCount="100000" sheet="1" objects="1" scenarios="1" selectLockedCells="1" selectUnlockedCells="1"/>
  <mergeCells count="3">
    <mergeCell ref="B6:C6"/>
    <mergeCell ref="B7:C7"/>
    <mergeCell ref="B8:C8"/>
  </mergeCells>
  <pageMargins left="0.31496062992125984" right="0.23622047244094491" top="0.74803149606299213" bottom="0.74803149606299213" header="0.31496062992125984" footer="0.31496062992125984"/>
  <pageSetup scale="85" orientation="portrait" r:id="rId1"/>
  <drawing r:id="rId2"/>
  <tableParts count="4">
    <tablePart r:id="rId3"/>
    <tablePart r:id="rId4"/>
    <tablePart r:id="rId5"/>
    <tablePart r:id="rId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A8FB0-7B2D-4DBC-AE9D-DD83C879C07C}">
  <sheetPr codeName="Hoja6">
    <tabColor theme="4"/>
  </sheetPr>
  <dimension ref="B1:J52"/>
  <sheetViews>
    <sheetView showGridLines="0" zoomScale="80" zoomScaleNormal="80" workbookViewId="0">
      <pane ySplit="5" topLeftCell="A6" activePane="bottomLeft" state="frozen"/>
      <selection pane="bottomLeft"/>
      <selection activeCell="A6" sqref="A6"/>
    </sheetView>
  </sheetViews>
  <sheetFormatPr defaultColWidth="3.625" defaultRowHeight="30" customHeight="1"/>
  <cols>
    <col min="1" max="1" width="2.125" style="2" customWidth="1"/>
    <col min="2" max="2" width="35.125" style="2" customWidth="1"/>
    <col min="3" max="3" width="149.375" style="2" customWidth="1"/>
    <col min="4" max="4" width="22.625" style="2" customWidth="1"/>
    <col min="5" max="6" width="24.375" style="2" customWidth="1"/>
    <col min="7" max="16384" width="3.625" style="2"/>
  </cols>
  <sheetData>
    <row r="1" spans="2:9" ht="6.75" customHeight="1"/>
    <row r="2" spans="2:9" ht="41.45" customHeight="1">
      <c r="D2" s="19"/>
    </row>
    <row r="3" spans="2:9" ht="6" customHeight="1">
      <c r="B3" s="3"/>
      <c r="C3" s="3"/>
      <c r="D3" s="3"/>
    </row>
    <row r="4" spans="2:9" ht="24.6" customHeight="1">
      <c r="B4" s="4" t="s">
        <v>16</v>
      </c>
      <c r="C4" s="5"/>
      <c r="D4" s="6">
        <f>(COUNTIF(_1.1_Presentación[Comprobación],Validación!$B$8)+
COUNTIF(_1.2_Intro_proceso_autoevaluación[Comprobación],Validación!$B$8)+
COUNTIF(_1.3_Sistema_gestión_calidad[Comprobación],Validación!$B$8))
/
(COUNTA(_1.1_Presentación[Comprobación])+
COUNTA(_1.2_Intro_proceso_autoevaluación[Comprobación])+
COUNTA(_1.3_Sistema_gestión_calidad[Comprobación]))</f>
        <v>0</v>
      </c>
    </row>
    <row r="5" spans="2:9" ht="10.5" customHeight="1"/>
    <row r="6" spans="2:9" ht="57.95" customHeight="1">
      <c r="B6" s="107" t="s">
        <v>17</v>
      </c>
      <c r="C6" s="107"/>
      <c r="D6" s="107"/>
    </row>
    <row r="7" spans="2:9" ht="17.45" customHeight="1">
      <c r="F7" s="7"/>
      <c r="G7" s="7"/>
      <c r="H7" s="7"/>
      <c r="I7" s="7"/>
    </row>
    <row r="8" spans="2:9" ht="17.45" customHeight="1">
      <c r="B8" s="108" t="s">
        <v>18</v>
      </c>
      <c r="C8" s="108"/>
      <c r="D8" s="108"/>
    </row>
    <row r="9" spans="2:9" ht="24.6" customHeight="1">
      <c r="B9" s="106" t="s">
        <v>19</v>
      </c>
      <c r="C9" s="106"/>
      <c r="D9" s="106"/>
    </row>
    <row r="10" spans="2:9" ht="9.6" customHeight="1">
      <c r="F10" s="7"/>
      <c r="G10" s="7"/>
      <c r="H10" s="7"/>
      <c r="I10" s="7"/>
    </row>
    <row r="11" spans="2:9" ht="30.95" customHeight="1">
      <c r="B11" s="70" t="s">
        <v>20</v>
      </c>
      <c r="C11" s="71" t="s">
        <v>5</v>
      </c>
      <c r="D11" s="72" t="s">
        <v>21</v>
      </c>
    </row>
    <row r="12" spans="2:9" ht="165" customHeight="1">
      <c r="B12" s="73" t="s">
        <v>22</v>
      </c>
      <c r="C12" s="74"/>
      <c r="D12" s="8" t="str">
        <f>IF(ISBLANK(_1.1_Presentación[[#This Row],[Descripción]]),Validación!$B$4,Validación!$B$8)</f>
        <v>Pendiente. Por favor ingrese su respuesta.</v>
      </c>
    </row>
    <row r="14" spans="2:9" ht="17.45" customHeight="1">
      <c r="B14" s="108" t="s">
        <v>23</v>
      </c>
      <c r="C14" s="108"/>
      <c r="D14" s="108"/>
    </row>
    <row r="15" spans="2:9" ht="24.95" customHeight="1">
      <c r="B15" s="106" t="s">
        <v>24</v>
      </c>
      <c r="C15" s="106"/>
      <c r="D15" s="106"/>
    </row>
    <row r="16" spans="2:9" ht="9.9499999999999993" customHeight="1">
      <c r="F16" s="7"/>
      <c r="G16" s="7"/>
      <c r="H16" s="7"/>
      <c r="I16" s="7"/>
    </row>
    <row r="17" spans="2:4" ht="30.95" customHeight="1">
      <c r="B17" s="70" t="s">
        <v>20</v>
      </c>
      <c r="C17" s="71" t="s">
        <v>5</v>
      </c>
      <c r="D17" s="72" t="s">
        <v>21</v>
      </c>
    </row>
    <row r="18" spans="2:4" ht="59.1" customHeight="1">
      <c r="B18" s="73" t="s">
        <v>25</v>
      </c>
      <c r="C18" s="75"/>
      <c r="D18" s="9" t="str">
        <f>IF(ISBLANK(_1.2_Intro_proceso_autoevaluación[[#This Row],[Descripción]]),Validación!$B$4,Validación!$B$8)</f>
        <v>Pendiente. Por favor ingrese su respuesta.</v>
      </c>
    </row>
    <row r="19" spans="2:4" ht="59.1" customHeight="1">
      <c r="B19" s="27" t="s">
        <v>26</v>
      </c>
      <c r="C19" s="75"/>
      <c r="D19" s="9" t="str">
        <f>IF(ISBLANK(_1.2_Intro_proceso_autoevaluación[[#This Row],[Descripción]]),Validación!$B$4,Validación!$B$8)</f>
        <v>Pendiente. Por favor ingrese su respuesta.</v>
      </c>
    </row>
    <row r="20" spans="2:4" ht="59.1" customHeight="1">
      <c r="B20" s="27" t="s">
        <v>27</v>
      </c>
      <c r="C20" s="75"/>
      <c r="D20" s="9" t="str">
        <f>IF(ISBLANK(_1.2_Intro_proceso_autoevaluación[[#This Row],[Descripción]]),Validación!$B$4,Validación!$B$8)</f>
        <v>Pendiente. Por favor ingrese su respuesta.</v>
      </c>
    </row>
    <row r="21" spans="2:4" ht="59.1" customHeight="1">
      <c r="B21" s="27" t="s">
        <v>28</v>
      </c>
      <c r="C21" s="75"/>
      <c r="D21" s="9" t="str">
        <f>IF(ISBLANK(_1.2_Intro_proceso_autoevaluación[[#This Row],[Descripción]]),Validación!$B$4,Validación!$B$8)</f>
        <v>Pendiente. Por favor ingrese su respuesta.</v>
      </c>
    </row>
    <row r="22" spans="2:4" ht="59.1" customHeight="1">
      <c r="B22" s="27" t="s">
        <v>29</v>
      </c>
      <c r="C22" s="75"/>
      <c r="D22" s="9" t="str">
        <f>IF(ISBLANK(_1.2_Intro_proceso_autoevaluación[[#This Row],[Descripción]]),Validación!$B$4,Validación!$B$8)</f>
        <v>Pendiente. Por favor ingrese su respuesta.</v>
      </c>
    </row>
    <row r="23" spans="2:4" ht="59.1" customHeight="1">
      <c r="B23" s="27" t="s">
        <v>30</v>
      </c>
      <c r="C23" s="75"/>
      <c r="D23" s="9" t="str">
        <f>IF(ISBLANK(_1.2_Intro_proceso_autoevaluación[[#This Row],[Descripción]]),Validación!$B$4,Validación!$B$8)</f>
        <v>Pendiente. Por favor ingrese su respuesta.</v>
      </c>
    </row>
    <row r="24" spans="2:4" ht="59.1" customHeight="1">
      <c r="B24" s="27" t="s">
        <v>31</v>
      </c>
      <c r="C24" s="75"/>
      <c r="D24" s="9" t="str">
        <f>IF(ISBLANK(_1.2_Intro_proceso_autoevaluación[[#This Row],[Descripción]]),Validación!$B$4,Validación!$B$8)</f>
        <v>Pendiente. Por favor ingrese su respuesta.</v>
      </c>
    </row>
    <row r="25" spans="2:4" ht="59.1" customHeight="1">
      <c r="B25" s="27" t="s">
        <v>32</v>
      </c>
      <c r="C25" s="75"/>
      <c r="D25" s="9" t="str">
        <f>IF(ISBLANK(_1.2_Intro_proceso_autoevaluación[[#This Row],[Descripción]]),Validación!$B$4,Validación!$B$8)</f>
        <v>Pendiente. Por favor ingrese su respuesta.</v>
      </c>
    </row>
    <row r="26" spans="2:4" ht="59.1" customHeight="1">
      <c r="B26" s="27" t="s">
        <v>33</v>
      </c>
      <c r="C26" s="75"/>
      <c r="D26" s="9" t="str">
        <f>IF(ISBLANK(_1.2_Intro_proceso_autoevaluación[[#This Row],[Descripción]]),Validación!$B$4,Validación!$B$8)</f>
        <v>Pendiente. Por favor ingrese su respuesta.</v>
      </c>
    </row>
    <row r="27" spans="2:4" ht="59.1" customHeight="1">
      <c r="B27" s="27" t="s">
        <v>34</v>
      </c>
      <c r="C27" s="75"/>
      <c r="D27" s="9" t="str">
        <f>IF(ISBLANK(_1.2_Intro_proceso_autoevaluación[[#This Row],[Descripción]]),Validación!$B$4,Validación!$B$8)</f>
        <v>Pendiente. Por favor ingrese su respuesta.</v>
      </c>
    </row>
    <row r="28" spans="2:4" ht="84" customHeight="1">
      <c r="B28" s="27" t="s">
        <v>35</v>
      </c>
      <c r="C28" s="75"/>
      <c r="D28" s="9" t="str">
        <f>IF(ISBLANK(_1.2_Intro_proceso_autoevaluación[[#This Row],[Descripción]]),Validación!$B$4,Validación!$B$8)</f>
        <v>Pendiente. Por favor ingrese su respuesta.</v>
      </c>
    </row>
    <row r="29" spans="2:4" ht="84" customHeight="1">
      <c r="B29" s="27" t="s">
        <v>36</v>
      </c>
      <c r="C29" s="74"/>
      <c r="D29" s="8" t="str">
        <f>IF(ISBLANK(_1.2_Intro_proceso_autoevaluación[[#This Row],[Descripción]]),Validación!$B$4,Validación!$B$8)</f>
        <v>Pendiente. Por favor ingrese su respuesta.</v>
      </c>
    </row>
    <row r="31" spans="2:4" ht="18.600000000000001">
      <c r="B31" s="108" t="s">
        <v>37</v>
      </c>
      <c r="C31" s="108"/>
      <c r="D31" s="108"/>
    </row>
    <row r="32" spans="2:4" ht="24.95" customHeight="1">
      <c r="B32" s="106" t="s">
        <v>38</v>
      </c>
      <c r="C32" s="106"/>
      <c r="D32" s="106"/>
    </row>
    <row r="33" spans="2:10" ht="9.9499999999999993" customHeight="1">
      <c r="F33" s="7"/>
      <c r="G33" s="7"/>
      <c r="H33" s="7"/>
      <c r="I33" s="7"/>
    </row>
    <row r="34" spans="2:10" ht="30" customHeight="1">
      <c r="B34" s="70" t="s">
        <v>20</v>
      </c>
      <c r="C34" s="71" t="s">
        <v>5</v>
      </c>
      <c r="D34" s="72" t="s">
        <v>21</v>
      </c>
    </row>
    <row r="35" spans="2:10" ht="116.1" customHeight="1">
      <c r="B35" s="76" t="s">
        <v>39</v>
      </c>
      <c r="C35" s="75"/>
      <c r="D35" s="9" t="str">
        <f>IF(ISBLANK(_1.3_Sistema_gestión_calidad[[#This Row],[Descripción]]),Validación!$B$4,Validación!$B$8)</f>
        <v>Pendiente. Por favor ingrese su respuesta.</v>
      </c>
    </row>
    <row r="36" spans="2:10" ht="116.1" customHeight="1">
      <c r="B36" s="76" t="s">
        <v>40</v>
      </c>
      <c r="C36" s="75"/>
      <c r="D36" s="9" t="str">
        <f>IF(ISBLANK(_1.3_Sistema_gestión_calidad[[#This Row],[Descripción]]),Validación!$B$4,Validación!$B$8)</f>
        <v>Pendiente. Por favor ingrese su respuesta.</v>
      </c>
    </row>
    <row r="37" spans="2:10" ht="116.1" customHeight="1">
      <c r="B37" s="76" t="s">
        <v>41</v>
      </c>
      <c r="C37" s="75"/>
      <c r="D37" s="9" t="str">
        <f>IF(ISBLANK(_1.3_Sistema_gestión_calidad[[#This Row],[Descripción]]),Validación!$B$4,Validación!$B$8)</f>
        <v>Pendiente. Por favor ingrese su respuesta.</v>
      </c>
    </row>
    <row r="38" spans="2:10" ht="116.1" customHeight="1">
      <c r="B38" s="73" t="s">
        <v>42</v>
      </c>
      <c r="C38" s="74"/>
      <c r="D38" s="8" t="str">
        <f>IF(ISBLANK(_1.3_Sistema_gestión_calidad[[#This Row],[Descripción]]),Validación!$B$4,Validación!$B$8)</f>
        <v>Pendiente. Por favor ingrese su respuesta.</v>
      </c>
    </row>
    <row r="39" spans="2:10" ht="57.95" customHeight="1">
      <c r="E39" s="19"/>
      <c r="F39" s="19"/>
      <c r="G39" s="19"/>
      <c r="H39" s="19"/>
      <c r="I39" s="19"/>
      <c r="J39" s="19"/>
    </row>
    <row r="40" spans="2:10" ht="57.95" customHeight="1">
      <c r="B40" s="19"/>
      <c r="C40" s="19"/>
      <c r="D40" s="19"/>
      <c r="E40" s="19"/>
    </row>
    <row r="41" spans="2:10" ht="57.95" customHeight="1">
      <c r="B41" s="19"/>
      <c r="C41" s="19"/>
      <c r="D41" s="19"/>
      <c r="E41" s="19"/>
    </row>
    <row r="42" spans="2:10" ht="57.95" customHeight="1">
      <c r="B42" s="19"/>
      <c r="C42" s="19"/>
      <c r="D42" s="19"/>
      <c r="E42" s="19"/>
    </row>
    <row r="43" spans="2:10" ht="57.95" customHeight="1">
      <c r="B43" s="19"/>
      <c r="C43" s="19"/>
      <c r="D43" s="19"/>
      <c r="E43" s="19"/>
    </row>
    <row r="44" spans="2:10" ht="57.95" customHeight="1">
      <c r="B44" s="19"/>
      <c r="C44" s="19"/>
      <c r="D44" s="19"/>
      <c r="E44" s="19"/>
    </row>
    <row r="45" spans="2:10" ht="57.95" customHeight="1">
      <c r="B45" s="19"/>
      <c r="C45" s="19"/>
      <c r="D45" s="19"/>
      <c r="E45" s="19"/>
    </row>
    <row r="46" spans="2:10" ht="57.95" customHeight="1">
      <c r="B46" s="19"/>
      <c r="C46" s="19"/>
      <c r="D46" s="19"/>
      <c r="E46" s="19"/>
    </row>
    <row r="47" spans="2:10" ht="57.95" customHeight="1">
      <c r="B47" s="19"/>
      <c r="C47" s="19"/>
      <c r="D47" s="19"/>
      <c r="E47" s="19"/>
    </row>
    <row r="48" spans="2:10" ht="57.95" customHeight="1">
      <c r="B48" s="19"/>
      <c r="C48" s="19"/>
      <c r="D48" s="19"/>
      <c r="E48" s="19"/>
    </row>
    <row r="49" spans="2:5" ht="57.95" customHeight="1">
      <c r="B49" s="19"/>
      <c r="C49" s="19"/>
      <c r="D49" s="19"/>
      <c r="E49" s="19"/>
    </row>
    <row r="50" spans="2:5" ht="57.95" customHeight="1">
      <c r="B50" s="19"/>
      <c r="C50" s="19"/>
      <c r="D50" s="19"/>
      <c r="E50" s="19"/>
    </row>
    <row r="51" spans="2:5" ht="57.95" customHeight="1">
      <c r="B51" s="19"/>
      <c r="C51" s="19"/>
      <c r="D51" s="19"/>
      <c r="E51" s="19"/>
    </row>
    <row r="52" spans="2:5" ht="57.95" customHeight="1">
      <c r="B52" s="19"/>
      <c r="C52" s="19"/>
      <c r="D52" s="19"/>
      <c r="E52" s="19"/>
    </row>
  </sheetData>
  <sheetProtection algorithmName="SHA-512" hashValue="GItNE6+hPlmjFpdOpUcqZF6rsItPfYWMZs8NTt+eIOvpgpfQJmj68LQ16dv2VnHnY1J1snXB8lMZtiYTeSP6TA==" saltValue="YRsuO00Vgpddp/vEIvxyGw==" spinCount="100000" sheet="1" objects="1" scenarios="1" selectLockedCells="1" selectUnlockedCells="1"/>
  <mergeCells count="7">
    <mergeCell ref="B32:D32"/>
    <mergeCell ref="B6:D6"/>
    <mergeCell ref="B8:D8"/>
    <mergeCell ref="B9:D9"/>
    <mergeCell ref="B14:D14"/>
    <mergeCell ref="B15:D15"/>
    <mergeCell ref="B31:D31"/>
  </mergeCells>
  <conditionalFormatting sqref="D4">
    <cfRule type="cellIs" dxfId="157" priority="4" operator="equal">
      <formula>1</formula>
    </cfRule>
  </conditionalFormatting>
  <dataValidations count="1">
    <dataValidation type="textLength" operator="lessThanOrEqual" allowBlank="1" showInputMessage="1" showErrorMessage="1" sqref="C12 C18:C29 C35:C38" xr:uid="{DB1C654A-00F3-4BAE-A458-40FC144EA267}">
      <formula1>3500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cellIs" priority="1" operator="equal" id="{D2C9F871-2454-48D5-A86C-FD76EE87AB2A}">
            <xm:f>Validación!$B$4</xm:f>
            <x14:dxf>
              <font>
                <b/>
                <i val="0"/>
                <color theme="4"/>
              </font>
            </x14:dxf>
          </x14:cfRule>
          <xm:sqref>D12</xm:sqref>
        </x14:conditionalFormatting>
        <x14:conditionalFormatting xmlns:xm="http://schemas.microsoft.com/office/excel/2006/main">
          <x14:cfRule type="cellIs" priority="5" operator="equal" id="{5FF8BDB6-933E-4707-959E-FBAD7AB26C88}">
            <xm:f>Validación!$B$8</xm:f>
            <x14:dxf>
              <font>
                <b/>
                <i val="0"/>
                <color rgb="FF006100"/>
              </font>
              <fill>
                <patternFill>
                  <bgColor rgb="FFC6EFCE"/>
                </patternFill>
              </fill>
            </x14:dxf>
          </x14:cfRule>
          <xm:sqref>D18:D29 D35:D38 D12</xm:sqref>
        </x14:conditionalFormatting>
        <x14:conditionalFormatting xmlns:xm="http://schemas.microsoft.com/office/excel/2006/main">
          <x14:cfRule type="cellIs" priority="3" operator="equal" id="{E090F10E-AC32-459A-A6A4-BB52F0C9BCF1}">
            <xm:f>Validación!$B$4</xm:f>
            <x14:dxf>
              <font>
                <b/>
                <i val="0"/>
                <color theme="4"/>
              </font>
            </x14:dxf>
          </x14:cfRule>
          <xm:sqref>D18:D29</xm:sqref>
        </x14:conditionalFormatting>
        <x14:conditionalFormatting xmlns:xm="http://schemas.microsoft.com/office/excel/2006/main">
          <x14:cfRule type="cellIs" priority="2" operator="equal" id="{513FF538-AC42-4613-A68B-A3AD23D8AFB2}">
            <xm:f>Validación!$B$4</xm:f>
            <x14:dxf>
              <font>
                <b/>
                <i val="0"/>
                <color theme="4"/>
              </font>
            </x14:dxf>
          </x14:cfRule>
          <xm:sqref>D35:D38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1E006-FF2E-41A3-A93F-0516C1EE5C44}">
  <sheetPr codeName="Hoja7">
    <tabColor theme="4"/>
  </sheetPr>
  <dimension ref="B1:M50"/>
  <sheetViews>
    <sheetView showGridLines="0" zoomScale="75" zoomScaleNormal="75" workbookViewId="0">
      <pane ySplit="5" topLeftCell="A6" activePane="bottomLeft" state="frozen"/>
      <selection pane="bottomLeft"/>
      <selection activeCell="A6" sqref="A6"/>
    </sheetView>
  </sheetViews>
  <sheetFormatPr defaultColWidth="3.625" defaultRowHeight="30" customHeight="1"/>
  <cols>
    <col min="1" max="1" width="2.125" style="2" customWidth="1"/>
    <col min="2" max="2" width="31.875" style="2" customWidth="1"/>
    <col min="3" max="5" width="47" style="2" customWidth="1"/>
    <col min="6" max="6" width="25.125" style="2" customWidth="1"/>
    <col min="7" max="7" width="22.625" style="2" customWidth="1"/>
    <col min="8" max="9" width="24.375" style="2" customWidth="1"/>
    <col min="10" max="12" width="19" style="2" customWidth="1"/>
    <col min="13" max="16384" width="3.625" style="2"/>
  </cols>
  <sheetData>
    <row r="1" spans="2:7" ht="6.75" customHeight="1"/>
    <row r="2" spans="2:7" ht="41.45" customHeight="1">
      <c r="D2" s="19"/>
      <c r="E2" s="19"/>
      <c r="F2" s="19"/>
      <c r="G2" s="19"/>
    </row>
    <row r="3" spans="2:7" ht="6" customHeight="1">
      <c r="B3" s="3"/>
      <c r="C3" s="3"/>
      <c r="D3" s="3"/>
      <c r="E3" s="3"/>
      <c r="F3" s="3"/>
      <c r="G3" s="3"/>
    </row>
    <row r="4" spans="2:7" ht="24.6" customHeight="1">
      <c r="B4" s="4" t="s">
        <v>43</v>
      </c>
      <c r="C4" s="5"/>
      <c r="D4" s="10"/>
      <c r="E4" s="10"/>
      <c r="F4" s="10"/>
      <c r="G4" s="6" cm="1">
        <f t="array" ref="G4">IF(
Tipo_proceso[[#All],[Tipo de proceso]] &lt;&gt; "Acreditación",
(COUNTIF($G$13,Validación!$B$8)+
COUNTIF($G$19:$G$24,Validación!$B$8)+
COUNTIF(Presentación_de_la_carrera[Comprobación],Validación!$B$8))
/
(COUNTA($G$13)+
COUNTA($G$19:$G$24)+
COUNTA(Presentación_de_la_carrera[Comprobación])),
(COUNTIF($G$19:$G$24,Validación!$B$8)+
COUNTIF(Presentación_de_la_carrera[Comprobación],Validación!$B$8))
/
(COUNTA($G$19:$G$24)+
COUNTA(Presentación_de_la_carrera[Comprobación]))
)</f>
        <v>0</v>
      </c>
    </row>
    <row r="5" spans="2:7" ht="10.5" customHeight="1"/>
    <row r="6" spans="2:7" ht="60.95" customHeight="1">
      <c r="B6" s="107" t="s">
        <v>17</v>
      </c>
      <c r="C6" s="107"/>
      <c r="D6" s="107"/>
      <c r="E6" s="107"/>
      <c r="F6" s="107"/>
      <c r="G6" s="107"/>
    </row>
    <row r="7" spans="2:7" ht="9.9499999999999993" customHeight="1">
      <c r="B7" s="7"/>
      <c r="C7" s="7"/>
      <c r="D7" s="7"/>
      <c r="E7" s="7"/>
      <c r="F7" s="7"/>
      <c r="G7" s="7"/>
    </row>
    <row r="8" spans="2:7" ht="22.5" customHeight="1">
      <c r="B8" s="11" t="s">
        <v>44</v>
      </c>
      <c r="C8" s="11"/>
      <c r="D8" s="11"/>
      <c r="E8" s="11"/>
      <c r="F8" s="11"/>
      <c r="G8" s="11"/>
    </row>
    <row r="9" spans="2:7" ht="24" customHeight="1">
      <c r="B9" s="107" t="s">
        <v>45</v>
      </c>
      <c r="C9" s="107"/>
      <c r="D9" s="107"/>
      <c r="E9" s="107"/>
      <c r="F9" s="107"/>
      <c r="G9" s="107"/>
    </row>
    <row r="10" spans="2:7" ht="24" customHeight="1">
      <c r="B10" s="107"/>
      <c r="C10" s="107"/>
      <c r="D10" s="107"/>
      <c r="E10" s="107"/>
      <c r="F10" s="107"/>
      <c r="G10" s="107"/>
    </row>
    <row r="11" spans="2:7" ht="7.5" customHeight="1">
      <c r="B11" s="7"/>
      <c r="C11" s="7"/>
      <c r="D11" s="7"/>
      <c r="E11" s="7"/>
      <c r="F11" s="7"/>
      <c r="G11" s="7"/>
    </row>
    <row r="12" spans="2:7" ht="36.6" customHeight="1">
      <c r="B12" s="77" t="s">
        <v>20</v>
      </c>
      <c r="C12" s="109" t="s">
        <v>5</v>
      </c>
      <c r="D12" s="109"/>
      <c r="E12" s="109"/>
      <c r="F12" s="109"/>
      <c r="G12" s="78" t="s">
        <v>21</v>
      </c>
    </row>
    <row r="13" spans="2:7" ht="80.099999999999994" customHeight="1">
      <c r="B13" s="34" t="s">
        <v>46</v>
      </c>
      <c r="C13" s="110"/>
      <c r="D13" s="111"/>
      <c r="E13" s="111"/>
      <c r="F13" s="112"/>
      <c r="G13" s="12" t="str">
        <f>IF(ISBLANK(C13),Validación!$B$4,Validación!$B$8)</f>
        <v>Pendiente. Por favor ingrese su respuesta.</v>
      </c>
    </row>
    <row r="14" spans="2:7" ht="22.5" customHeight="1">
      <c r="B14" s="7"/>
      <c r="C14" s="7"/>
      <c r="D14" s="7"/>
      <c r="E14" s="7"/>
      <c r="F14" s="7"/>
      <c r="G14" s="7"/>
    </row>
    <row r="15" spans="2:7" ht="22.5" customHeight="1">
      <c r="B15" s="11" t="s">
        <v>47</v>
      </c>
      <c r="C15" s="11"/>
      <c r="D15" s="11"/>
      <c r="E15" s="11"/>
      <c r="F15" s="11"/>
      <c r="G15" s="11"/>
    </row>
    <row r="16" spans="2:7" ht="26.45" customHeight="1">
      <c r="B16" s="107" t="s">
        <v>48</v>
      </c>
      <c r="C16" s="107"/>
      <c r="D16" s="107"/>
      <c r="E16" s="107"/>
      <c r="F16" s="107"/>
      <c r="G16" s="107"/>
    </row>
    <row r="17" spans="2:13" ht="7.5" customHeight="1">
      <c r="B17" s="7"/>
      <c r="C17" s="7"/>
      <c r="D17" s="7"/>
      <c r="E17" s="7"/>
      <c r="F17" s="7"/>
      <c r="G17" s="7"/>
    </row>
    <row r="18" spans="2:13" ht="36.6" customHeight="1">
      <c r="B18" s="77" t="s">
        <v>20</v>
      </c>
      <c r="C18" s="109" t="s">
        <v>5</v>
      </c>
      <c r="D18" s="109"/>
      <c r="E18" s="109"/>
      <c r="F18" s="109"/>
      <c r="G18" s="78" t="s">
        <v>21</v>
      </c>
    </row>
    <row r="19" spans="2:13" ht="80.099999999999994" customHeight="1">
      <c r="B19" s="34" t="s">
        <v>49</v>
      </c>
      <c r="C19" s="110"/>
      <c r="D19" s="111"/>
      <c r="E19" s="111"/>
      <c r="F19" s="112"/>
      <c r="G19" s="13" t="str">
        <f>IF(ISBLANK(C19),Validación!$B$4,Validación!$B$8)</f>
        <v>Pendiente. Por favor ingrese su respuesta.</v>
      </c>
    </row>
    <row r="20" spans="2:13" ht="80.099999999999994" customHeight="1">
      <c r="B20" s="34" t="s">
        <v>50</v>
      </c>
      <c r="C20" s="110"/>
      <c r="D20" s="111"/>
      <c r="E20" s="111"/>
      <c r="F20" s="112"/>
      <c r="G20" s="13" t="str">
        <f>IF(ISBLANK(C20),Validación!$B$4,Validación!$B$8)</f>
        <v>Pendiente. Por favor ingrese su respuesta.</v>
      </c>
    </row>
    <row r="21" spans="2:13" ht="80.099999999999994" customHeight="1">
      <c r="B21" s="34" t="s">
        <v>51</v>
      </c>
      <c r="C21" s="110"/>
      <c r="D21" s="111"/>
      <c r="E21" s="111"/>
      <c r="F21" s="112"/>
      <c r="G21" s="13" t="str">
        <f>IF(ISBLANK(C21),Validación!$B$4,Validación!$B$8)</f>
        <v>Pendiente. Por favor ingrese su respuesta.</v>
      </c>
    </row>
    <row r="22" spans="2:13" ht="80.099999999999994" customHeight="1">
      <c r="B22" s="34" t="s">
        <v>52</v>
      </c>
      <c r="C22" s="110"/>
      <c r="D22" s="111"/>
      <c r="E22" s="111"/>
      <c r="F22" s="112"/>
      <c r="G22" s="13" t="str">
        <f>IF(ISBLANK(C22),Validación!$B$4,Validación!$B$8)</f>
        <v>Pendiente. Por favor ingrese su respuesta.</v>
      </c>
    </row>
    <row r="23" spans="2:13" ht="80.099999999999994" customHeight="1">
      <c r="B23" s="34" t="s">
        <v>53</v>
      </c>
      <c r="C23" s="110"/>
      <c r="D23" s="111"/>
      <c r="E23" s="111"/>
      <c r="F23" s="112"/>
      <c r="G23" s="13" t="str">
        <f>IF(ISBLANK(C23),Validación!$B$4,Validación!$B$8)</f>
        <v>Pendiente. Por favor ingrese su respuesta.</v>
      </c>
    </row>
    <row r="24" spans="2:13" ht="80.099999999999994" customHeight="1">
      <c r="B24" s="34" t="s">
        <v>54</v>
      </c>
      <c r="C24" s="110"/>
      <c r="D24" s="111"/>
      <c r="E24" s="111"/>
      <c r="F24" s="112"/>
      <c r="G24" s="12" t="str">
        <f>IF(ISBLANK(C24),Validación!$B$4,Validación!$B$8)</f>
        <v>Pendiente. Por favor ingrese su respuesta.</v>
      </c>
    </row>
    <row r="25" spans="2:13" ht="22.5" customHeight="1">
      <c r="B25" s="7"/>
      <c r="C25" s="7"/>
      <c r="D25" s="7"/>
      <c r="E25" s="7"/>
      <c r="F25" s="7"/>
      <c r="G25" s="7"/>
    </row>
    <row r="26" spans="2:13" ht="22.5" customHeight="1">
      <c r="B26" s="11" t="s">
        <v>55</v>
      </c>
      <c r="C26" s="11"/>
      <c r="D26" s="11"/>
      <c r="E26" s="11"/>
      <c r="F26" s="11"/>
      <c r="G26" s="11"/>
      <c r="I26" s="19"/>
      <c r="J26" s="19"/>
      <c r="K26" s="19"/>
      <c r="L26" s="19"/>
      <c r="M26" s="19"/>
    </row>
    <row r="27" spans="2:13" ht="22.5" customHeight="1">
      <c r="B27" s="113" t="s">
        <v>56</v>
      </c>
      <c r="C27" s="113"/>
      <c r="D27" s="113"/>
      <c r="E27" s="113"/>
      <c r="F27" s="113"/>
      <c r="G27" s="113"/>
      <c r="I27" s="19"/>
      <c r="J27" s="19"/>
      <c r="K27" s="19"/>
      <c r="L27" s="19"/>
      <c r="M27" s="19"/>
    </row>
    <row r="28" spans="2:13" ht="22.5" customHeight="1">
      <c r="B28" s="113"/>
      <c r="C28" s="113"/>
      <c r="D28" s="113"/>
      <c r="E28" s="113"/>
      <c r="F28" s="113"/>
      <c r="G28" s="113"/>
      <c r="I28" s="19"/>
      <c r="J28" s="19"/>
      <c r="K28" s="19"/>
      <c r="L28" s="19"/>
      <c r="M28" s="19"/>
    </row>
    <row r="29" spans="2:13" ht="8.1" customHeight="1">
      <c r="B29" s="7"/>
      <c r="C29" s="7"/>
      <c r="D29" s="7"/>
      <c r="E29" s="7"/>
      <c r="F29" s="7"/>
      <c r="G29" s="7"/>
      <c r="I29" s="19"/>
      <c r="J29" s="19"/>
      <c r="K29" s="19"/>
      <c r="L29" s="19"/>
      <c r="M29" s="19"/>
    </row>
    <row r="30" spans="2:13" ht="45.95" customHeight="1">
      <c r="B30" s="67" t="s">
        <v>57</v>
      </c>
      <c r="C30" s="15" t="s">
        <v>58</v>
      </c>
      <c r="D30" s="15" t="s">
        <v>59</v>
      </c>
      <c r="E30" s="15" t="s">
        <v>60</v>
      </c>
      <c r="F30" s="15" t="s">
        <v>61</v>
      </c>
      <c r="G30" s="15" t="s">
        <v>21</v>
      </c>
      <c r="I30" s="19"/>
      <c r="J30" s="19"/>
      <c r="K30" s="19"/>
      <c r="L30" s="19"/>
      <c r="M30" s="19"/>
    </row>
    <row r="31" spans="2:13" ht="80.099999999999994" customHeight="1">
      <c r="B31" s="7" t="s">
        <v>62</v>
      </c>
      <c r="C31" s="65"/>
      <c r="D31" s="65"/>
      <c r="E31" s="65"/>
      <c r="F31" s="65"/>
      <c r="G31" s="15" t="str">
        <f>IF(OR(ISBLANK(Presentación_de_la_carrera[[#This Row],[Historia de la carrera en el contexto de la universidad y a nivel nacional]]),ISBLANK(Presentación_de_la_carrera[[#This Row],[Enfoques disciplinarios y pedagógicos más relevantes de la carrera]]),ISBLANK(Presentación_de_la_carrera[[#This Row],[Sedes universitarias en las que se imparte]]),ISBLANK(Presentación_de_la_carrera[[#This Row],[Argumentación]])),Validación!$B$5,Validación!$B$8)</f>
        <v>Pendiente. Por favor complete todas las columnas.</v>
      </c>
    </row>
    <row r="32" spans="2:13" ht="80.099999999999994" customHeight="1">
      <c r="B32" s="19"/>
      <c r="C32" s="19"/>
      <c r="D32" s="19"/>
      <c r="E32" s="19"/>
      <c r="F32" s="19"/>
      <c r="G32" s="19"/>
    </row>
    <row r="33" spans="2:7" ht="80.099999999999994" customHeight="1">
      <c r="B33" s="19"/>
      <c r="C33" s="19"/>
      <c r="D33" s="19"/>
      <c r="E33" s="19"/>
      <c r="F33" s="19"/>
      <c r="G33" s="19"/>
    </row>
    <row r="34" spans="2:7" ht="54.95" customHeight="1">
      <c r="B34" s="19"/>
      <c r="C34" s="19"/>
      <c r="D34" s="19"/>
      <c r="E34" s="19"/>
      <c r="F34" s="19"/>
      <c r="G34" s="19"/>
    </row>
    <row r="35" spans="2:7" ht="57.95" customHeight="1">
      <c r="B35" s="19"/>
      <c r="C35" s="19"/>
      <c r="D35" s="19"/>
      <c r="E35" s="19"/>
      <c r="F35" s="19"/>
      <c r="G35" s="19"/>
    </row>
    <row r="36" spans="2:7" ht="57.95" customHeight="1">
      <c r="B36" s="19"/>
      <c r="C36" s="19"/>
      <c r="D36" s="19"/>
      <c r="E36" s="19"/>
      <c r="F36" s="19"/>
      <c r="G36" s="19"/>
    </row>
    <row r="37" spans="2:7" ht="57.95" customHeight="1">
      <c r="B37" s="19"/>
      <c r="C37" s="19"/>
      <c r="D37" s="19"/>
      <c r="E37" s="19"/>
      <c r="F37" s="19"/>
      <c r="G37" s="19"/>
    </row>
    <row r="38" spans="2:7" ht="57.95" customHeight="1">
      <c r="B38" s="19"/>
      <c r="C38" s="19"/>
      <c r="D38" s="19"/>
      <c r="E38" s="19"/>
      <c r="F38" s="19"/>
      <c r="G38" s="19"/>
    </row>
    <row r="39" spans="2:7" ht="57.95" customHeight="1">
      <c r="B39" s="19"/>
      <c r="C39" s="19"/>
      <c r="D39" s="19"/>
      <c r="E39" s="19"/>
      <c r="F39" s="19"/>
      <c r="G39" s="19"/>
    </row>
    <row r="40" spans="2:7" ht="57.95" customHeight="1">
      <c r="B40" s="19"/>
      <c r="C40" s="19"/>
      <c r="D40" s="19"/>
      <c r="E40" s="19"/>
      <c r="F40" s="19"/>
      <c r="G40" s="19"/>
    </row>
    <row r="41" spans="2:7" ht="57.95" customHeight="1">
      <c r="B41" s="19"/>
      <c r="C41" s="19"/>
      <c r="D41" s="19"/>
      <c r="E41" s="19"/>
      <c r="F41" s="19"/>
      <c r="G41" s="19"/>
    </row>
    <row r="42" spans="2:7" ht="57.95" customHeight="1">
      <c r="B42" s="19"/>
      <c r="C42" s="19"/>
      <c r="D42" s="19"/>
      <c r="E42" s="19"/>
      <c r="F42" s="19"/>
      <c r="G42" s="19"/>
    </row>
    <row r="43" spans="2:7" ht="57.95" customHeight="1">
      <c r="B43" s="19"/>
      <c r="C43" s="19"/>
      <c r="D43" s="19"/>
      <c r="E43" s="19"/>
      <c r="F43" s="19"/>
      <c r="G43" s="19"/>
    </row>
    <row r="44" spans="2:7" ht="57.95" customHeight="1">
      <c r="B44" s="19"/>
      <c r="C44" s="19"/>
      <c r="D44" s="19"/>
      <c r="E44" s="19"/>
      <c r="F44" s="19"/>
      <c r="G44" s="19"/>
    </row>
    <row r="45" spans="2:7" ht="57.95" customHeight="1">
      <c r="B45" s="19"/>
      <c r="C45" s="19"/>
      <c r="D45" s="19"/>
      <c r="E45" s="19"/>
      <c r="F45" s="19"/>
      <c r="G45" s="19"/>
    </row>
    <row r="46" spans="2:7" ht="57.95" customHeight="1">
      <c r="B46" s="19"/>
      <c r="C46" s="19"/>
      <c r="D46" s="19"/>
      <c r="E46" s="19"/>
      <c r="F46" s="19"/>
      <c r="G46" s="19"/>
    </row>
    <row r="47" spans="2:7" ht="57.95" customHeight="1">
      <c r="B47" s="19"/>
      <c r="C47" s="19"/>
      <c r="D47" s="19"/>
      <c r="E47" s="19"/>
      <c r="F47" s="19"/>
      <c r="G47" s="19"/>
    </row>
    <row r="48" spans="2:7" ht="57.95" customHeight="1"/>
    <row r="49" ht="57.95" customHeight="1"/>
    <row r="50" ht="57.95" customHeight="1"/>
  </sheetData>
  <sheetProtection algorithmName="SHA-512" hashValue="Lb2svdT78Rn/PRr/wvZbEVPX3Uv+zss28t3d/x1Fvh7xUkarDQKSnO2wLOreJ6BWbrGZuJX6wVtDGn5snVxhXA==" saltValue="arQRiAlCcmocAzjsYBlITg==" spinCount="100000" sheet="1" objects="1" scenarios="1" selectLockedCells="1" selectUnlockedCells="1"/>
  <mergeCells count="13">
    <mergeCell ref="B27:G28"/>
    <mergeCell ref="C19:F19"/>
    <mergeCell ref="C20:F20"/>
    <mergeCell ref="C21:F21"/>
    <mergeCell ref="C22:F22"/>
    <mergeCell ref="C23:F23"/>
    <mergeCell ref="C24:F24"/>
    <mergeCell ref="C18:F18"/>
    <mergeCell ref="B6:G6"/>
    <mergeCell ref="B9:G10"/>
    <mergeCell ref="C12:F12"/>
    <mergeCell ref="C13:F13"/>
    <mergeCell ref="B16:G16"/>
  </mergeCells>
  <conditionalFormatting sqref="G4">
    <cfRule type="cellIs" dxfId="134" priority="5" operator="equal">
      <formula>1</formula>
    </cfRule>
  </conditionalFormatting>
  <dataValidations count="3">
    <dataValidation type="textLength" operator="lessThanOrEqual" allowBlank="1" showDropDown="1" showInputMessage="1" showErrorMessage="1" errorTitle="Máximo de caracteres" error="Ha superado el límite máximo permitido de caracteres para esta celda (1600). Por favor, reduzca el texto antes de continuar." sqref="C31:F31" xr:uid="{42A5FF6C-3FFE-4565-8B56-AD63D73679AB}">
      <formula1>1600</formula1>
    </dataValidation>
    <dataValidation type="textLength" operator="lessThanOrEqual" allowBlank="1" showInputMessage="1" showErrorMessage="1" errorTitle="Máximo de caracteres" error="Ha superado el límite máximo permitido de caracteres para esta celda (1600). Por favor, reduzca el texto antes de continuar." sqref="G31" xr:uid="{95D50F04-6667-4456-A158-E0BCC74EBA0B}">
      <formula1>1600</formula1>
    </dataValidation>
    <dataValidation type="textLength" operator="lessThanOrEqual" allowBlank="1" showInputMessage="1" showErrorMessage="1" errorTitle="Máximo de caracteres" error="Ha superado el límite máximo permitido de caracteres para esta celda (4500). Por favor, reduzca el texto antes de continuar." sqref="C13:F13 C19:F24" xr:uid="{C7B8A4E1-C4D3-44A5-BF79-857CDD442018}">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3" operator="equal" id="{51359E4E-920C-4471-A623-DD6C2035F2E6}">
            <xm:f>Validación!$B$4</xm:f>
            <x14:dxf>
              <font>
                <b/>
                <i val="0"/>
                <color theme="4"/>
              </font>
            </x14:dxf>
          </x14:cfRule>
          <x14:cfRule type="cellIs" priority="4" operator="equal" id="{3FA24F59-8854-4EE8-854B-6E9BFE2F845C}">
            <xm:f>Validación!$B$5</xm:f>
            <x14:dxf>
              <font>
                <b/>
                <i val="0"/>
                <color theme="4"/>
              </font>
            </x14:dxf>
          </x14:cfRule>
          <xm:sqref>G13 G19:G24</xm:sqref>
        </x14:conditionalFormatting>
        <x14:conditionalFormatting xmlns:xm="http://schemas.microsoft.com/office/excel/2006/main">
          <x14:cfRule type="cellIs" priority="2" operator="equal" id="{BA1530F1-D7E2-438D-8D23-6D2107563ABF}">
            <xm:f>Validación!$B$8</xm:f>
            <x14:dxf>
              <font>
                <b/>
                <i val="0"/>
                <color rgb="FF006100"/>
              </font>
              <fill>
                <patternFill>
                  <bgColor rgb="FFC6EFCE"/>
                </patternFill>
              </fill>
            </x14:dxf>
          </x14:cfRule>
          <xm:sqref>G31:G43 G13 G19:G24</xm:sqref>
        </x14:conditionalFormatting>
        <x14:conditionalFormatting xmlns:xm="http://schemas.microsoft.com/office/excel/2006/main">
          <x14:cfRule type="cellIs" priority="1" operator="equal" id="{7B78A749-E5E2-4B71-A4A7-B3C7D501276B}">
            <xm:f>Validación!$B$5</xm:f>
            <x14:dxf>
              <font>
                <b/>
                <i val="0"/>
                <color theme="4"/>
              </font>
            </x14:dxf>
          </x14:cfRule>
          <xm:sqref>G31:G43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5605-6B0B-429A-9BF6-665063252EC7}">
  <sheetPr codeName="Hoja8">
    <tabColor theme="4"/>
  </sheetPr>
  <dimension ref="A1:AZ1000"/>
  <sheetViews>
    <sheetView showGridLines="0" zoomScale="80" zoomScaleNormal="80" workbookViewId="0">
      <pane ySplit="5" topLeftCell="A6" activePane="bottomLeft" state="frozen"/>
      <selection pane="bottomLeft"/>
      <selection activeCell="A6" sqref="A6"/>
    </sheetView>
  </sheetViews>
  <sheetFormatPr defaultColWidth="3.625" defaultRowHeight="30" customHeight="1"/>
  <cols>
    <col min="1" max="1" width="2.125" style="16" customWidth="1"/>
    <col min="2" max="2" width="31.125" style="16" customWidth="1"/>
    <col min="3" max="3" width="97.875" style="16" customWidth="1"/>
    <col min="4" max="6" width="18.5" style="16" customWidth="1"/>
    <col min="7" max="7" width="22.625" style="16" customWidth="1"/>
    <col min="8" max="10" width="24.375" style="16" customWidth="1"/>
    <col min="11" max="16384" width="3.625" style="16"/>
  </cols>
  <sheetData>
    <row r="1" spans="1:52" s="2" customFormat="1" ht="6.75" customHeight="1"/>
    <row r="2" spans="1:52" s="2" customFormat="1" ht="41.45" customHeight="1">
      <c r="D2" s="19"/>
      <c r="E2" s="19"/>
      <c r="F2" s="19"/>
      <c r="G2" s="19"/>
    </row>
    <row r="3" spans="1:52" s="2" customFormat="1" ht="6" customHeight="1">
      <c r="B3" s="3"/>
      <c r="C3" s="3"/>
      <c r="D3" s="3"/>
      <c r="E3" s="3"/>
      <c r="F3" s="3"/>
      <c r="G3" s="3"/>
    </row>
    <row r="4" spans="1:52" s="2" customFormat="1" ht="24.6" customHeight="1">
      <c r="B4" s="4" t="s">
        <v>63</v>
      </c>
      <c r="C4" s="5"/>
      <c r="D4" s="10"/>
      <c r="E4" s="10"/>
      <c r="F4" s="10"/>
      <c r="G4" s="6">
        <f>COUNTIF(Cronología[Comprobación],Validación!$B$8)
/
COUNTA(Cronología[Comprobación])</f>
        <v>0</v>
      </c>
    </row>
    <row r="5" spans="1:52" s="2" customFormat="1" ht="10.5" customHeight="1"/>
    <row r="6" spans="1:52" s="2" customFormat="1" ht="60.95" customHeight="1">
      <c r="B6" s="107" t="s">
        <v>64</v>
      </c>
      <c r="C6" s="107"/>
      <c r="D6" s="107"/>
      <c r="E6" s="107"/>
      <c r="F6" s="107"/>
      <c r="G6" s="107"/>
    </row>
    <row r="7" spans="1:52" s="2" customFormat="1" ht="9.6" customHeight="1">
      <c r="B7" s="7"/>
      <c r="C7" s="7"/>
      <c r="D7" s="7"/>
      <c r="E7" s="7"/>
      <c r="F7" s="7"/>
      <c r="G7" s="7"/>
    </row>
    <row r="8" spans="1:52" s="2" customFormat="1" ht="37.5" customHeight="1">
      <c r="B8" s="83" t="s">
        <v>65</v>
      </c>
      <c r="C8" s="70" t="s">
        <v>66</v>
      </c>
      <c r="D8" s="70" t="s">
        <v>67</v>
      </c>
      <c r="E8" s="70" t="s">
        <v>68</v>
      </c>
      <c r="F8" s="70" t="s">
        <v>69</v>
      </c>
      <c r="G8" s="72" t="s">
        <v>21</v>
      </c>
    </row>
    <row r="9" spans="1:52" ht="55.5" customHeight="1">
      <c r="A9" s="2"/>
      <c r="B9" s="73" t="s">
        <v>70</v>
      </c>
      <c r="C9" s="73"/>
      <c r="D9" s="84"/>
      <c r="E9" s="84"/>
      <c r="F9" s="79">
        <f>_xlfn.DAYS('3. Cronología'!$E9,'3. Cronología'!$D9)</f>
        <v>0</v>
      </c>
      <c r="G9" s="8" t="str">
        <f>IF(OR(ISBLANK(B9),ISBLANK(C9),ISBLANK('3. Cronología'!D9),ISBLANK('3. Cronología'!E9)),Validación!$B$5,Validación!$B$8)</f>
        <v>Pendiente. Por favor complete todas las columnas.</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55.5" customHeight="1">
      <c r="A10" s="2"/>
      <c r="B10" s="73" t="s">
        <v>71</v>
      </c>
      <c r="C10" s="73"/>
      <c r="D10" s="84"/>
      <c r="E10" s="84"/>
      <c r="F10" s="79">
        <f>_xlfn.DAYS('3. Cronología'!$E10,'3. Cronología'!$D10)</f>
        <v>0</v>
      </c>
      <c r="G10" s="8" t="str">
        <f>IF(OR(ISBLANK(B10),ISBLANK(C10),ISBLANK('3. Cronología'!D10),ISBLANK('3. Cronología'!E10)),Validación!$B$5,Validación!$B$8)</f>
        <v>Pendiente. Por favor complete todas las columnas.</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55.5" customHeight="1">
      <c r="A11" s="2"/>
      <c r="B11" s="73" t="s">
        <v>72</v>
      </c>
      <c r="C11" s="73"/>
      <c r="D11" s="84"/>
      <c r="E11" s="84"/>
      <c r="F11" s="79">
        <f>_xlfn.DAYS('3. Cronología'!$E11,'3. Cronología'!$D11)</f>
        <v>0</v>
      </c>
      <c r="G11" s="8" t="str">
        <f>IF(OR(ISBLANK(B11),ISBLANK(C11),ISBLANK('3. Cronología'!D11),ISBLANK('3. Cronología'!E11)),Validación!$B$5,Validación!$B$8)</f>
        <v>Pendiente. Por favor complete todas las columnas.</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55.5" customHeight="1">
      <c r="A12" s="2"/>
      <c r="B12" s="73" t="s">
        <v>73</v>
      </c>
      <c r="C12" s="73"/>
      <c r="D12" s="84"/>
      <c r="E12" s="84"/>
      <c r="F12" s="79">
        <f>_xlfn.DAYS('3. Cronología'!$E12,'3. Cronología'!$D12)</f>
        <v>0</v>
      </c>
      <c r="G12" s="8" t="str">
        <f>IF(OR(ISBLANK(B12),ISBLANK(C12),ISBLANK('3. Cronología'!D12),ISBLANK('3. Cronología'!E12)),Validación!$B$5,Validación!$B$8)</f>
        <v>Pendiente. Por favor complete todas las columnas.</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55.5" customHeight="1">
      <c r="A13" s="2"/>
      <c r="B13" s="73" t="s">
        <v>74</v>
      </c>
      <c r="C13" s="73"/>
      <c r="D13" s="84"/>
      <c r="E13" s="84"/>
      <c r="F13" s="79">
        <f>_xlfn.DAYS('3. Cronología'!$E13,'3. Cronología'!$D13)</f>
        <v>0</v>
      </c>
      <c r="G13" s="8" t="str">
        <f>IF(OR(ISBLANK(B13),ISBLANK(C13),ISBLANK('3. Cronología'!D13),ISBLANK('3. Cronología'!E13)),Validación!$B$5,Validación!$B$8)</f>
        <v>Pendiente. Por favor complete todas las columnas.</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55.5" customHeight="1">
      <c r="A14" s="2"/>
      <c r="B14" s="73" t="s">
        <v>75</v>
      </c>
      <c r="C14" s="73"/>
      <c r="D14" s="84"/>
      <c r="E14" s="84"/>
      <c r="F14" s="79">
        <f>_xlfn.DAYS('3. Cronología'!$E14,'3. Cronología'!$D14)</f>
        <v>0</v>
      </c>
      <c r="G14" s="8" t="str">
        <f>IF(OR(ISBLANK(B14),ISBLANK(C14),ISBLANK('3. Cronología'!D14),ISBLANK('3. Cronología'!E14)),Validación!$B$5,Validación!$B$8)</f>
        <v>Pendiente. Por favor complete todas las columnas.</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55.5" customHeight="1">
      <c r="A15" s="2"/>
      <c r="B15" s="73" t="s">
        <v>76</v>
      </c>
      <c r="C15" s="73"/>
      <c r="D15" s="84"/>
      <c r="E15" s="84"/>
      <c r="F15" s="79">
        <f>_xlfn.DAYS('3. Cronología'!$E15,'3. Cronología'!$D15)</f>
        <v>0</v>
      </c>
      <c r="G15" s="8" t="str">
        <f>IF(OR(ISBLANK(B15),ISBLANK(C15),ISBLANK('3. Cronología'!D15),ISBLANK('3. Cronología'!E15)),Validación!$B$5,Validación!$B$8)</f>
        <v>Pendiente. Por favor complete todas las columnas.</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30" customHeight="1">
      <c r="A16" s="2"/>
      <c r="B16" s="80" t="s">
        <v>77</v>
      </c>
      <c r="C16" s="80"/>
      <c r="D16" s="81">
        <f>SUBTOTAL(105,Cronología[Fecha de inicio])</f>
        <v>0</v>
      </c>
      <c r="E16" s="81">
        <f>SUBTOTAL(104,Cronología[Fecha de finalización])</f>
        <v>0</v>
      </c>
      <c r="F16" s="82">
        <f>SUBTOTAL(109,Cronología[Duración (días naturales)])</f>
        <v>0</v>
      </c>
      <c r="G16" s="8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30"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30"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 customHeight="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30"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30"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0"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30"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30"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30"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30"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30"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30"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30"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y0zlTThMBGtOX4CyXc13IypdEkdzaY34r6qJdzG54HfmfXFqmwapWD2AG3MFywkT3TCJLYuOK49f3pxwEqgcg==" saltValue="texOQGd70QBmnu1/nLbmjA==" spinCount="100000" sheet="1" objects="1" scenarios="1" selectLockedCells="1" selectUnlockedCells="1"/>
  <mergeCells count="1">
    <mergeCell ref="B6:G6"/>
  </mergeCells>
  <conditionalFormatting sqref="G4">
    <cfRule type="cellIs" dxfId="121" priority="2" operator="equal">
      <formula>1</formula>
    </cfRule>
  </conditionalFormatting>
  <dataValidations count="5">
    <dataValidation type="textLength" operator="lessThanOrEqual" allowBlank="1" showInputMessage="1" showErrorMessage="1" errorTitle="Máximo de caracteres" error="Ha superado el límite máximo permitido de caracteres para esta celda (3300). Por favor, reduzca el texto antes de continuar." sqref="C9:C15" xr:uid="{B592B95D-104F-4924-A8E5-1B2F6D4B4CAC}">
      <formula1>3300</formula1>
    </dataValidation>
    <dataValidation type="date" operator="greaterThanOrEqual" allowBlank="1" showInputMessage="1" showErrorMessage="1" sqref="E10:E15" xr:uid="{AF4EBDB7-E823-40EA-ABFC-935F5FEDBF37}">
      <formula1>$D10</formula1>
    </dataValidation>
    <dataValidation type="date" operator="greaterThanOrEqual" allowBlank="1" showInputMessage="1" showErrorMessage="1" promptTitle="Dato tipo fecha" prompt="Ingrese una fecha que sea igual o superior a la fecha de inicio." sqref="E9" xr:uid="{EB2AEDC6-7AF6-46FD-B1FF-28BC190EDA0B}">
      <formula1>$D9</formula1>
    </dataValidation>
    <dataValidation type="date" operator="greaterThan" allowBlank="1" showInputMessage="1" showErrorMessage="1" sqref="D10:D15" xr:uid="{121D29AD-E6DC-4545-8F8F-9215B08ED3DF}">
      <formula1>45658</formula1>
    </dataValidation>
    <dataValidation type="date" operator="greaterThan" allowBlank="1" showInputMessage="1" showErrorMessage="1" promptTitle="Dato tipo fecha" prompt="Esta columna solo admite datos tipo fecha." sqref="D9" xr:uid="{29375B34-E48B-4907-969E-E534CBABD31C}">
      <formula1>45658</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6893F338-E89B-41BA-AD32-11D9E7E757C5}">
            <xm:f>Validación!$B$5</xm:f>
            <x14:dxf>
              <font>
                <b/>
                <i val="0"/>
                <color theme="4"/>
              </font>
            </x14:dxf>
          </x14:cfRule>
          <x14:cfRule type="cellIs" priority="3" operator="equal" id="{4E908CF9-256E-443C-9E4D-C08A61CCC2A4}">
            <xm:f>Validación!$B$8</xm:f>
            <x14:dxf>
              <font>
                <color rgb="FF006100"/>
              </font>
              <fill>
                <patternFill>
                  <bgColor rgb="FFC6EFCE"/>
                </patternFill>
              </fill>
            </x14:dxf>
          </x14:cfRule>
          <xm:sqref>G9:G15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5ACE3-11EB-4EA0-AB4D-FB333FB1C179}">
  <sheetPr codeName="Hoja10">
    <tabColor theme="4"/>
  </sheetPr>
  <dimension ref="B1:K180"/>
  <sheetViews>
    <sheetView showGridLines="0" zoomScale="73" zoomScaleNormal="73" workbookViewId="0">
      <pane ySplit="7" topLeftCell="A8" activePane="bottomLeft" state="frozen"/>
      <selection pane="bottomLeft"/>
    </sheetView>
  </sheetViews>
  <sheetFormatPr defaultColWidth="3.625" defaultRowHeight="30" customHeight="1"/>
  <cols>
    <col min="1" max="1" width="2.125" style="2" customWidth="1"/>
    <col min="2" max="2" width="10.25" style="2" customWidth="1"/>
    <col min="3" max="3" width="11.625" style="2" hidden="1" customWidth="1"/>
    <col min="4" max="4" width="33.625" style="2" customWidth="1"/>
    <col min="5" max="5" width="34.875" style="2" customWidth="1"/>
    <col min="6" max="6" width="12.875" style="2" customWidth="1"/>
    <col min="7" max="7" width="33.5" style="2" customWidth="1"/>
    <col min="8" max="8" width="12.75" style="2" customWidth="1"/>
    <col min="9" max="10" width="33.5" style="2" customWidth="1"/>
    <col min="11" max="11" width="22.625" style="2" customWidth="1"/>
    <col min="12" max="16384" width="3.625" style="2"/>
  </cols>
  <sheetData>
    <row r="1" spans="2:11" ht="6.75" customHeight="1"/>
    <row r="2" spans="2:11" ht="41.45" customHeight="1">
      <c r="J2" s="19"/>
      <c r="K2" s="19"/>
    </row>
    <row r="3" spans="2:11" ht="6" customHeight="1">
      <c r="B3" s="3"/>
      <c r="C3" s="3"/>
      <c r="D3" s="3"/>
      <c r="E3" s="3"/>
      <c r="F3" s="3"/>
      <c r="G3" s="3"/>
      <c r="H3" s="3"/>
      <c r="I3" s="3"/>
      <c r="J3" s="3"/>
      <c r="K3" s="3"/>
    </row>
    <row r="4" spans="2:11" ht="24.6" customHeight="1">
      <c r="B4" s="4" t="s">
        <v>78</v>
      </c>
      <c r="C4" s="4"/>
      <c r="D4" s="4"/>
      <c r="E4" s="4"/>
      <c r="F4" s="4"/>
      <c r="G4" s="5"/>
      <c r="H4" s="5"/>
      <c r="I4" s="5"/>
      <c r="J4" s="10"/>
      <c r="K4" s="6">
        <f>(COUNTIF(K24:K50,Validación!$Q$7)+
COUNTIF(K55:K74,Validación!$Q$7)+
COUNTIF(K79:K94,Validación!$Q$7)+
COUNTIF(K100:K126,Validación!$Q$7)+
COUNTIF(K135:K144,Validación!$Q$7)+
COUNTIF(K151:K178,Validación!$Q$7))
/
(COUNTA(B24:B50)+
COUNTA(B55:B74)+
COUNTA(B79:B94)+
COUNTA(B100:B126)+
COUNTA(B135:B144)+
COUNTA(B151:B178))</f>
        <v>0</v>
      </c>
    </row>
    <row r="5" spans="2:11" ht="32.450000000000003" customHeight="1">
      <c r="B5" s="114" t="str">
        <f>"Carrera 1: "&amp; INDEX(Datos_de_la_carrera[Nombre y grado de la carrera],1)</f>
        <v xml:space="preserve">Carrera 1: </v>
      </c>
      <c r="C5" s="114"/>
      <c r="D5" s="114"/>
      <c r="E5" s="114"/>
      <c r="F5" s="114"/>
      <c r="G5" s="114"/>
      <c r="H5" s="114"/>
      <c r="I5" s="114"/>
      <c r="J5" s="114"/>
      <c r="K5" s="114"/>
    </row>
    <row r="6" spans="2:11" ht="10.5" customHeight="1"/>
    <row r="7" spans="2:11" ht="56.45" customHeight="1">
      <c r="B7" s="86" t="s">
        <v>79</v>
      </c>
      <c r="C7" s="86" t="s">
        <v>80</v>
      </c>
      <c r="D7" s="86" t="s">
        <v>81</v>
      </c>
      <c r="E7" s="86" t="s">
        <v>82</v>
      </c>
      <c r="F7" s="86" t="s">
        <v>83</v>
      </c>
      <c r="G7" s="87" t="s">
        <v>61</v>
      </c>
      <c r="H7" s="87" t="s">
        <v>84</v>
      </c>
      <c r="I7" s="87" t="s">
        <v>85</v>
      </c>
      <c r="J7" s="87" t="s">
        <v>86</v>
      </c>
      <c r="K7" s="86" t="s">
        <v>21</v>
      </c>
    </row>
    <row r="8" spans="2:11" ht="46.5" customHeight="1">
      <c r="B8" s="115" t="s">
        <v>87</v>
      </c>
      <c r="C8" s="116"/>
      <c r="D8" s="116"/>
      <c r="E8" s="116"/>
      <c r="F8" s="116"/>
      <c r="G8" s="116"/>
      <c r="H8" s="116"/>
      <c r="I8" s="116"/>
      <c r="J8" s="116"/>
      <c r="K8" s="116"/>
    </row>
    <row r="9" spans="2:11" ht="36" customHeight="1">
      <c r="B9" s="117" t="s">
        <v>88</v>
      </c>
      <c r="C9" s="117"/>
      <c r="D9" s="117"/>
      <c r="E9" s="117"/>
      <c r="F9" s="117"/>
      <c r="G9" s="117"/>
      <c r="H9" s="117"/>
      <c r="I9" s="117"/>
      <c r="J9" s="117"/>
      <c r="K9" s="117"/>
    </row>
    <row r="10" spans="2:11" ht="68.45" customHeight="1">
      <c r="B10" s="118" t="s">
        <v>89</v>
      </c>
      <c r="C10" s="118"/>
      <c r="D10" s="118"/>
      <c r="E10" s="118"/>
      <c r="F10" s="118"/>
      <c r="G10" s="118"/>
      <c r="H10" s="118"/>
      <c r="I10" s="118"/>
      <c r="J10" s="118"/>
      <c r="K10" s="118"/>
    </row>
    <row r="11" spans="2:11" ht="68.45" customHeight="1">
      <c r="B11" s="118" t="s">
        <v>90</v>
      </c>
      <c r="C11" s="118"/>
      <c r="D11" s="118"/>
      <c r="E11" s="118"/>
      <c r="F11" s="118"/>
      <c r="G11" s="118"/>
      <c r="H11" s="118"/>
      <c r="I11" s="118"/>
      <c r="J11" s="118"/>
      <c r="K11" s="118"/>
    </row>
    <row r="12" spans="2:11" ht="68.45" customHeight="1">
      <c r="B12" s="118" t="s">
        <v>91</v>
      </c>
      <c r="C12" s="118"/>
      <c r="D12" s="118"/>
      <c r="E12" s="118"/>
      <c r="F12" s="118"/>
      <c r="G12" s="118"/>
      <c r="H12" s="118"/>
      <c r="I12" s="118"/>
      <c r="J12" s="118"/>
      <c r="K12" s="118"/>
    </row>
    <row r="13" spans="2:11" ht="54" customHeight="1">
      <c r="B13" s="118" t="s">
        <v>92</v>
      </c>
      <c r="C13" s="118"/>
      <c r="D13" s="118"/>
      <c r="E13" s="118"/>
      <c r="F13" s="118"/>
      <c r="G13" s="118"/>
      <c r="H13" s="118"/>
      <c r="I13" s="118"/>
      <c r="J13" s="118"/>
      <c r="K13" s="118"/>
    </row>
    <row r="14" spans="2:11" ht="54.95" customHeight="1">
      <c r="B14" s="117" t="s">
        <v>93</v>
      </c>
      <c r="C14" s="117"/>
      <c r="D14" s="117"/>
      <c r="E14" s="117"/>
      <c r="F14" s="117"/>
      <c r="G14" s="117"/>
      <c r="H14" s="117"/>
      <c r="I14" s="117"/>
      <c r="J14" s="117"/>
      <c r="K14" s="117"/>
    </row>
    <row r="15" spans="2:11" ht="23.1" customHeight="1">
      <c r="B15" s="118" t="s">
        <v>94</v>
      </c>
      <c r="C15" s="118"/>
      <c r="D15" s="118"/>
      <c r="E15" s="118"/>
      <c r="F15" s="118"/>
      <c r="G15" s="118"/>
      <c r="H15" s="118"/>
      <c r="I15" s="118"/>
      <c r="J15" s="118"/>
      <c r="K15" s="118"/>
    </row>
    <row r="16" spans="2:11" ht="34.5" customHeight="1">
      <c r="B16" s="118" t="s">
        <v>95</v>
      </c>
      <c r="C16" s="118"/>
      <c r="D16" s="118"/>
      <c r="E16" s="118"/>
      <c r="F16" s="118"/>
      <c r="G16" s="118"/>
      <c r="H16" s="118"/>
      <c r="I16" s="118"/>
      <c r="J16" s="118"/>
      <c r="K16" s="118"/>
    </row>
    <row r="17" spans="2:11" ht="34.5" customHeight="1">
      <c r="B17" s="118" t="s">
        <v>96</v>
      </c>
      <c r="C17" s="118"/>
      <c r="D17" s="118"/>
      <c r="E17" s="118"/>
      <c r="F17" s="118"/>
      <c r="G17" s="118"/>
      <c r="H17" s="118"/>
      <c r="I17" s="118"/>
      <c r="J17" s="118"/>
      <c r="K17" s="118"/>
    </row>
    <row r="18" spans="2:11" ht="87.6" customHeight="1">
      <c r="B18" s="117" t="s">
        <v>97</v>
      </c>
      <c r="C18" s="117"/>
      <c r="D18" s="117"/>
      <c r="E18" s="117"/>
      <c r="F18" s="117"/>
      <c r="G18" s="117"/>
      <c r="H18" s="117"/>
      <c r="I18" s="117"/>
      <c r="J18" s="117"/>
      <c r="K18" s="117"/>
    </row>
    <row r="19" spans="2:11" ht="54" customHeight="1">
      <c r="B19" s="117" t="s">
        <v>98</v>
      </c>
      <c r="C19" s="117"/>
      <c r="D19" s="117"/>
      <c r="E19" s="117"/>
      <c r="F19" s="117"/>
      <c r="G19" s="117"/>
      <c r="H19" s="117"/>
      <c r="I19" s="117"/>
      <c r="J19" s="117"/>
      <c r="K19" s="117"/>
    </row>
    <row r="20" spans="2:11" ht="17.45" customHeight="1">
      <c r="B20" s="7"/>
      <c r="C20" s="7"/>
      <c r="D20" s="7"/>
      <c r="E20" s="7"/>
      <c r="F20" s="7"/>
      <c r="G20" s="7"/>
      <c r="H20" s="7"/>
      <c r="I20" s="7"/>
      <c r="J20" s="7"/>
      <c r="K20" s="7"/>
    </row>
    <row r="21" spans="2:11" ht="24.95" customHeight="1">
      <c r="B21" s="11" t="s">
        <v>99</v>
      </c>
      <c r="C21" s="11"/>
      <c r="D21" s="11"/>
      <c r="E21" s="11"/>
      <c r="F21" s="11"/>
      <c r="G21" s="11"/>
      <c r="H21" s="11"/>
      <c r="I21" s="11"/>
      <c r="J21" s="11"/>
      <c r="K21" s="11"/>
    </row>
    <row r="22" spans="2:11" ht="11.1" customHeight="1">
      <c r="B22" s="7"/>
      <c r="C22" s="7"/>
      <c r="D22" s="7"/>
      <c r="E22" s="7"/>
      <c r="F22" s="7"/>
      <c r="G22" s="7"/>
      <c r="H22" s="7"/>
      <c r="I22" s="7"/>
      <c r="J22" s="7"/>
      <c r="K22" s="7"/>
    </row>
    <row r="23" spans="2:11" ht="56.45" customHeight="1">
      <c r="B23" s="86" t="s">
        <v>79</v>
      </c>
      <c r="C23" s="86" t="s">
        <v>80</v>
      </c>
      <c r="D23" s="86" t="s">
        <v>81</v>
      </c>
      <c r="E23" s="86" t="s">
        <v>82</v>
      </c>
      <c r="F23" s="86" t="s">
        <v>83</v>
      </c>
      <c r="G23" s="87" t="s">
        <v>61</v>
      </c>
      <c r="H23" s="87" t="s">
        <v>84</v>
      </c>
      <c r="I23" s="87" t="s">
        <v>85</v>
      </c>
      <c r="J23" s="87" t="s">
        <v>86</v>
      </c>
      <c r="K23" s="86" t="s">
        <v>21</v>
      </c>
    </row>
    <row r="24" spans="2:11" ht="84.6" customHeight="1">
      <c r="B24" s="119" t="s">
        <v>100</v>
      </c>
      <c r="C24" s="122" t="str">
        <f>$B$21</f>
        <v>Dimensión 1. Plan de estudios</v>
      </c>
      <c r="D24" s="125" t="s">
        <v>101</v>
      </c>
      <c r="E24" s="88" t="s">
        <v>102</v>
      </c>
      <c r="F24" s="12" t="s">
        <v>103</v>
      </c>
      <c r="G24" s="17"/>
      <c r="H24" s="122"/>
      <c r="I24" s="125" t="str">
        <f>IF(H24=Validación!$J$4,"Pauta con "&amp;Validación!$J$4&amp;": "&amp;Validación!$S$4,
IF(H24=Validación!$J$5,"Pauta con "&amp;Validación!$J$5&amp;": "&amp;Validación!$S$6,
IF(H24=Validación!$J$6,"Pauta con "&amp;Validación!$J$6&amp;": "&amp;Validación!$S$6,
"")))</f>
        <v/>
      </c>
      <c r="J24" s="125" t="str">
        <f>IF(H24=Validación!$J$4,"Pauta con "&amp;Validación!$J$4&amp;": "&amp;Validación!$S$5,
IF(H24=Validación!$J$5,"Pauta con "&amp;Validación!$J$5&amp;": "&amp;Validación!$S$7,
IF(H24=Validación!$J$6,"Pauta con "&amp;Validación!$J$6&amp;": "&amp;Validación!$S$7,
"")))</f>
        <v/>
      </c>
      <c r="K24" s="122" t="str">
        <f>IF(
AND(OR(ISBLANK(H24),H24=""),OR(ISBLANK(I24),I24=""),OR(ISBLANK(J24),J24="")),
Validación!$Q$4,
IF(
AND(H24=Validación!$J$4,COUNTBLANK(G24:G26)&gt;0,OR(_xlfn.ISFORMULA(I24),ISTEXT(I24),OR(ISBLANK(I24),I24="")),_xlfn.ISFORMULA(J24)),
Validación!$Q$5,
IF(
AND(H24=Validación!$J$4,AND(ISTEXT(G24),ISTEXT(G25),ISTEXT(G26)),OR(_xlfn.ISFORMULA(I24),OR(ISBLANK(I24),I24="")),_xlfn.ISFORMULA(J24)),
Validación!$Q$6,
IF(
AND(H24=Validación!$J$4,AND(ISTEXT(G24),ISTEXT(G25),ISTEXT(G26)),ISTEXT(I24),_xlfn.ISFORMULA(J24)),
Validación!$Q$7,
IF(
AND(H24=Validación!$J$5,COUNTBLANK(G24:G26)&gt;0,_xlfn.ISFORMULA(I24),OR(_xlfn.ISFORMULA(J24),ISTEXT(J24),OR(ISBLANK(J24),J24=""))),
Validación!$Q$8,
IF(
AND(H24=Validación!$J$5,AND(ISTEXT(G24),ISTEXT(G25),ISTEXT(G26)),_xlfn.ISFORMULA(I24),OR(_xlfn.ISFORMULA(J24),OR(ISBLANK(J24),J24=""))),
Validación!$Q$9,
IF(
AND(H24=Validación!$J$5,AND(ISTEXT(G24),ISTEXT(G25),ISTEXT(G26)),_xlfn.ISFORMULA(I24),ISTEXT(J24)),
Validación!$Q$10,
IF(
AND(H24=Validación!$J$6,COUNTBLANK(G24:G26)&gt;0,_xlfn.ISFORMULA(I24),OR(_xlfn.ISFORMULA(J24),ISTEXT(J24),OR(ISBLANK(J24),J24=""))),
Validación!$Q$11,
IF(
AND(H24=Validación!$J$6,AND(ISTEXT(G24),ISTEXT(G25),ISTEXT(G26)),_xlfn.ISFORMULA(I24),OR(_xlfn.ISFORMULA(J24),OR(ISBLANK(J24),J24=""))),
Validación!$Q$12,
IF(
AND(H24=Validación!$J$6,AND(ISTEXT(G24),ISTEXT(G25),ISTEXT(G26)),_xlfn.ISFORMULA(I24),ISTEXT(J24)),
Validación!$Q$13,
""
))))))))))</f>
        <v>Pendiente. Por favor complete las columnas.</v>
      </c>
    </row>
    <row r="25" spans="2:11" ht="84.6" customHeight="1">
      <c r="B25" s="120"/>
      <c r="C25" s="123"/>
      <c r="D25" s="126"/>
      <c r="E25" s="88" t="s">
        <v>104</v>
      </c>
      <c r="F25" s="12" t="s">
        <v>103</v>
      </c>
      <c r="G25" s="17"/>
      <c r="H25" s="123"/>
      <c r="I25" s="126"/>
      <c r="J25" s="126"/>
      <c r="K25" s="123"/>
    </row>
    <row r="26" spans="2:11" ht="84.6" customHeight="1">
      <c r="B26" s="121"/>
      <c r="C26" s="124"/>
      <c r="D26" s="127"/>
      <c r="E26" s="88" t="s">
        <v>105</v>
      </c>
      <c r="F26" s="12" t="s">
        <v>103</v>
      </c>
      <c r="G26" s="17"/>
      <c r="H26" s="124"/>
      <c r="I26" s="127"/>
      <c r="J26" s="127"/>
      <c r="K26" s="124"/>
    </row>
    <row r="27" spans="2:11" ht="80.099999999999994" customHeight="1">
      <c r="B27" s="119" t="s">
        <v>100</v>
      </c>
      <c r="C27" s="122" t="str">
        <f t="shared" ref="C27:C50" si="0">$B$21</f>
        <v>Dimensión 1. Plan de estudios</v>
      </c>
      <c r="D27" s="125" t="s">
        <v>106</v>
      </c>
      <c r="E27" s="88" t="s">
        <v>107</v>
      </c>
      <c r="F27" s="12" t="s">
        <v>103</v>
      </c>
      <c r="G27" s="17"/>
      <c r="H27" s="122"/>
      <c r="I27" s="125" t="str">
        <f>IF(H27=Validación!$J$4,"Pauta con "&amp;Validación!$J$4&amp;": "&amp;Validación!$S$4,
IF(H27=Validación!$J$5,"Pauta con "&amp;Validación!$J$5&amp;": "&amp;Validación!$S$6,
IF(H27=Validación!$J$6,"Pauta con "&amp;Validación!$J$6&amp;": "&amp;Validación!$S$6,
"")))</f>
        <v/>
      </c>
      <c r="J27" s="125" t="str">
        <f>IF(H27=Validación!$J$4,"Pauta con "&amp;Validación!$J$4&amp;": "&amp;Validación!$S$5,
IF(H27=Validación!$J$5,"Pauta con "&amp;Validación!$J$5&amp;": "&amp;Validación!$S$7,
IF(H27=Validación!$J$6,"Pauta con "&amp;Validación!$J$6&amp;": "&amp;Validación!$S$7,
"")))</f>
        <v/>
      </c>
      <c r="K27" s="122" t="str">
        <f>IF(
AND(OR(ISBLANK(H27),H27=""),OR(ISBLANK(I27),I27=""),OR(ISBLANK(J27),J27="")),
Validación!$Q$4,
IF(
AND(H27=Validación!$J$4,COUNTBLANK(G27:G28)&gt;0,OR(_xlfn.ISFORMULA(I27),ISTEXT(I27),OR(ISBLANK(I27),I27="")),_xlfn.ISFORMULA(J27)),
Validación!$Q$5,
IF(
AND(H27=Validación!$J$4,AND(ISTEXT(G27),ISTEXT(G28)),OR(_xlfn.ISFORMULA(I27),OR(ISBLANK(I27),I27="")),_xlfn.ISFORMULA(J27)),
Validación!$Q$6,
IF(
AND(H27=Validación!$J$4,AND(ISTEXT(G27),ISTEXT(G28)),ISTEXT(I27),_xlfn.ISFORMULA(J27)),
Validación!$Q$7,
IF(
AND(H27=Validación!$J$5,COUNTBLANK(G27:G28)&gt;0,_xlfn.ISFORMULA(I27),OR(_xlfn.ISFORMULA(J27),ISTEXT(J27),OR(ISBLANK(J27),J27=""))),
Validación!$Q$8,
IF(
AND(H27=Validación!$J$5,AND(ISTEXT(G27),ISTEXT(G28)),_xlfn.ISFORMULA(I27),OR(_xlfn.ISFORMULA(J27),OR(ISBLANK(J27),J27=""))),
Validación!$Q$9,
IF(
AND(H27=Validación!$J$5,AND(ISTEXT(G27),ISTEXT(G28)),_xlfn.ISFORMULA(I27),ISTEXT(J27)),
Validación!$Q$10,
IF(
AND(H27=Validación!$J$6,COUNTBLANK(G27:G28)&gt;0,_xlfn.ISFORMULA(I27),OR(_xlfn.ISFORMULA(J27),ISTEXT(J27),OR(ISBLANK(J27),J27=""))),
Validación!$Q$11,
IF(
AND(H27=Validación!$J$6,AND(ISTEXT(G27),ISTEXT(G28)),_xlfn.ISFORMULA(I27),OR(_xlfn.ISFORMULA(J27),OR(ISBLANK(J27),J27=""))),
Validación!$Q$12,
IF(
AND(H27=Validación!$J$6,AND(ISTEXT(G27),ISTEXT(G28)),_xlfn.ISFORMULA(I27),ISTEXT(J27)),
Validación!$Q$13,
""
))))))))))</f>
        <v>Pendiente. Por favor complete las columnas.</v>
      </c>
    </row>
    <row r="28" spans="2:11" ht="80.099999999999994" customHeight="1">
      <c r="B28" s="121"/>
      <c r="C28" s="124"/>
      <c r="D28" s="127"/>
      <c r="E28" s="88" t="s">
        <v>108</v>
      </c>
      <c r="F28" s="12" t="s">
        <v>103</v>
      </c>
      <c r="G28" s="17"/>
      <c r="H28" s="124"/>
      <c r="I28" s="127"/>
      <c r="J28" s="127"/>
      <c r="K28" s="124"/>
    </row>
    <row r="29" spans="2:11" ht="80.099999999999994" customHeight="1">
      <c r="B29" s="119" t="s">
        <v>100</v>
      </c>
      <c r="C29" s="122" t="str">
        <f t="shared" si="0"/>
        <v>Dimensión 1. Plan de estudios</v>
      </c>
      <c r="D29" s="125" t="s">
        <v>109</v>
      </c>
      <c r="E29" s="88" t="s">
        <v>110</v>
      </c>
      <c r="F29" s="12" t="s">
        <v>103</v>
      </c>
      <c r="G29" s="17"/>
      <c r="H29" s="122"/>
      <c r="I29" s="125" t="str">
        <f>IF(H29=Validación!$J$4,"Pauta con "&amp;Validación!$J$4&amp;": "&amp;Validación!$S$4,
IF(H29=Validación!$J$5,"Pauta con "&amp;Validación!$J$5&amp;": "&amp;Validación!$S$6,
IF(H29=Validación!$J$6,"Pauta con "&amp;Validación!$J$6&amp;": "&amp;Validación!$S$6,
"")))</f>
        <v/>
      </c>
      <c r="J29" s="125" t="str">
        <f>IF(H29=Validación!$J$4,"Pauta con "&amp;Validación!$J$4&amp;": "&amp;Validación!$S$5,
IF(H29=Validación!$J$5,"Pauta con "&amp;Validación!$J$5&amp;": "&amp;Validación!$S$7,
IF(H29=Validación!$J$6,"Pauta con "&amp;Validación!$J$6&amp;": "&amp;Validación!$S$7,
"")))</f>
        <v/>
      </c>
      <c r="K29" s="122" t="str">
        <f>IF(
AND(OR(ISBLANK(H29),H29=""),OR(ISBLANK(I29),I29=""),OR(ISBLANK(J29),J29="")),
Validación!$Q$4,
IF(
AND(H29=Validación!$J$4,COUNTBLANK(G29:G33)&gt;0,OR(_xlfn.ISFORMULA(I29),ISTEXT(I29),OR(ISBLANK(I29),I29="")),_xlfn.ISFORMULA(J29)),
Validación!$Q$5,
IF(
AND(H29=Validación!$J$4,AND(ISTEXT(G29),ISTEXT(G30),ISTEXT(G31),ISTEXT(G32),ISTEXT(G33)),OR(_xlfn.ISFORMULA(I29),OR(ISBLANK(I29),I29="")),_xlfn.ISFORMULA(J29)),
Validación!$Q$6,
IF(
AND(H29=Validación!$J$4,AND(ISTEXT(G29),ISTEXT(G30),ISTEXT(G31),ISTEXT(G32),ISTEXT(G33)),ISTEXT(I29),_xlfn.ISFORMULA(J29)),
Validación!$Q$7,
IF(
AND(H29=Validación!$J$5,COUNTBLANK(G29:G33)&gt;0,_xlfn.ISFORMULA(I29),OR(_xlfn.ISFORMULA(J29),ISTEXT(J29),OR(ISBLANK(J29),J29=""))),
Validación!$Q$8,
IF(
AND(H29=Validación!$J$5,AND(ISTEXT(G29),ISTEXT(G30),ISTEXT(G31),ISTEXT(G32),ISTEXT(G33)),_xlfn.ISFORMULA(I29),OR(_xlfn.ISFORMULA(J29),OR(ISBLANK(J29),J29=""))),
Validación!$Q$9,
IF(
AND(H29=Validación!$J$5,AND(ISTEXT(G29),ISTEXT(G30),ISTEXT(G31),ISTEXT(G32),ISTEXT(G33)),_xlfn.ISFORMULA(I29),ISTEXT(J29)),
Validación!$Q$10,
IF(
AND(H29=Validación!$J$6,COUNTBLANK(G29:G33)&gt;0,_xlfn.ISFORMULA(I29),OR(_xlfn.ISFORMULA(J29),ISTEXT(J29),OR(ISBLANK(J29),J29=""))),
Validación!$Q$11,
IF(
AND(H29=Validación!$J$6,AND(ISTEXT(G29),ISTEXT(G30),ISTEXT(G31),ISTEXT(G32),ISTEXT(G33)),_xlfn.ISFORMULA(I29),OR(_xlfn.ISFORMULA(J29),OR(ISBLANK(J29),J29=""))),
Validación!$Q$12,
IF(
AND(H29=Validación!$J$6,AND(ISTEXT(G29),ISTEXT(G30),ISTEXT(G31),ISTEXT(G32),ISTEXT(G33)),_xlfn.ISFORMULA(I29),ISTEXT(J29)),
Validación!$Q$13,
""
))))))))))</f>
        <v>Pendiente. Por favor complete las columnas.</v>
      </c>
    </row>
    <row r="30" spans="2:11" ht="80.099999999999994" customHeight="1">
      <c r="B30" s="120"/>
      <c r="C30" s="123"/>
      <c r="D30" s="126"/>
      <c r="E30" s="88" t="s">
        <v>111</v>
      </c>
      <c r="F30" s="12" t="s">
        <v>103</v>
      </c>
      <c r="G30" s="17"/>
      <c r="H30" s="123"/>
      <c r="I30" s="126"/>
      <c r="J30" s="126"/>
      <c r="K30" s="123"/>
    </row>
    <row r="31" spans="2:11" ht="80.099999999999994" customHeight="1">
      <c r="B31" s="120"/>
      <c r="C31" s="123"/>
      <c r="D31" s="126"/>
      <c r="E31" s="88" t="s">
        <v>112</v>
      </c>
      <c r="F31" s="12" t="s">
        <v>113</v>
      </c>
      <c r="G31" s="17"/>
      <c r="H31" s="123"/>
      <c r="I31" s="126"/>
      <c r="J31" s="126"/>
      <c r="K31" s="123"/>
    </row>
    <row r="32" spans="2:11" ht="80.099999999999994" customHeight="1">
      <c r="B32" s="120"/>
      <c r="C32" s="123"/>
      <c r="D32" s="126"/>
      <c r="E32" s="88" t="s">
        <v>114</v>
      </c>
      <c r="F32" s="12" t="s">
        <v>103</v>
      </c>
      <c r="G32" s="17"/>
      <c r="H32" s="123"/>
      <c r="I32" s="126"/>
      <c r="J32" s="126"/>
      <c r="K32" s="123"/>
    </row>
    <row r="33" spans="2:11" ht="112.5" customHeight="1">
      <c r="B33" s="121"/>
      <c r="C33" s="124"/>
      <c r="D33" s="127"/>
      <c r="E33" s="88" t="s">
        <v>115</v>
      </c>
      <c r="F33" s="12" t="s">
        <v>116</v>
      </c>
      <c r="G33" s="17"/>
      <c r="H33" s="124"/>
      <c r="I33" s="127"/>
      <c r="J33" s="127"/>
      <c r="K33" s="124"/>
    </row>
    <row r="34" spans="2:11" ht="80.099999999999994" customHeight="1">
      <c r="B34" s="119" t="s">
        <v>100</v>
      </c>
      <c r="C34" s="122" t="str">
        <f t="shared" si="0"/>
        <v>Dimensión 1. Plan de estudios</v>
      </c>
      <c r="D34" s="125" t="s">
        <v>117</v>
      </c>
      <c r="E34" s="88" t="s">
        <v>118</v>
      </c>
      <c r="F34" s="12" t="s">
        <v>103</v>
      </c>
      <c r="G34" s="17"/>
      <c r="H34" s="122"/>
      <c r="I34" s="125" t="str">
        <f>IF(H34=Validación!$J$4,"Pauta con "&amp;Validación!$J$4&amp;": "&amp;Validación!$S$4,
IF(H34=Validación!$J$5,"Pauta con "&amp;Validación!$J$5&amp;": "&amp;Validación!$S$6,
IF(H34=Validación!$J$6,"Pauta con "&amp;Validación!$J$6&amp;": "&amp;Validación!$S$6,
"")))</f>
        <v/>
      </c>
      <c r="J34" s="125" t="str">
        <f>IF(H34=Validación!$J$4,"Pauta con "&amp;Validación!$J$4&amp;": "&amp;Validación!$S$5,
IF(H34=Validación!$J$5,"Pauta con "&amp;Validación!$J$5&amp;": "&amp;Validación!$S$7,
IF(H34=Validación!$J$6,"Pauta con "&amp;Validación!$J$6&amp;": "&amp;Validación!$S$7,
"")))</f>
        <v/>
      </c>
      <c r="K34" s="122" t="str">
        <f>IF(
AND(OR(ISBLANK(H34),H34=""),OR(ISBLANK(I34),I34=""),OR(ISBLANK(J34),J34="")),
Validación!$Q$4,
IF(
AND(H34=Validación!$J$4,COUNTBLANK(G34:G35)&gt;0,OR(_xlfn.ISFORMULA(I34),ISTEXT(I34),OR(ISBLANK(I34),I34="")),_xlfn.ISFORMULA(J34)),
Validación!$Q$5,
IF(
AND(H34=Validación!$J$4,AND(ISTEXT(G34),ISTEXT(G35)),OR(_xlfn.ISFORMULA(I34),OR(ISBLANK(I34),I34="")),_xlfn.ISFORMULA(J34)),
Validación!$Q$6,
IF(
AND(H34=Validación!$J$4,AND(ISTEXT(G34),ISTEXT(G35)),ISTEXT(I34),_xlfn.ISFORMULA(J34)),
Validación!$Q$7,
IF(
AND(H34=Validación!$J$5,COUNTBLANK(G34:G35)&gt;0,_xlfn.ISFORMULA(I34),OR(_xlfn.ISFORMULA(J34),ISTEXT(J34),OR(ISBLANK(J34),J34=""))),
Validación!$Q$8,
IF(
AND(H34=Validación!$J$5,AND(ISTEXT(G34),ISTEXT(G35)),_xlfn.ISFORMULA(I34),OR(_xlfn.ISFORMULA(J34),OR(ISBLANK(J34),J34=""))),
Validación!$Q$9,
IF(
AND(H34=Validación!$J$5,AND(ISTEXT(G34),ISTEXT(G35)),_xlfn.ISFORMULA(I34),ISTEXT(J34)),
Validación!$Q$10,
IF(
AND(H34=Validación!$J$6,COUNTBLANK(G34:G35)&gt;0,_xlfn.ISFORMULA(I34),OR(_xlfn.ISFORMULA(J34),ISTEXT(J34),OR(ISBLANK(J34),J34=""))),
Validación!$Q$11,
IF(
AND(H34=Validación!$J$6,AND(ISTEXT(G34),ISTEXT(G35)),_xlfn.ISFORMULA(I34),OR(_xlfn.ISFORMULA(J34),OR(ISBLANK(J34),J34=""))),
Validación!$Q$12,
IF(
AND(H34=Validación!$J$6,AND(ISTEXT(G34),ISTEXT(G35)),_xlfn.ISFORMULA(I34),ISTEXT(J34)),
Validación!$Q$13,
""
))))))))))</f>
        <v>Pendiente. Por favor complete las columnas.</v>
      </c>
    </row>
    <row r="35" spans="2:11" ht="80.099999999999994" customHeight="1">
      <c r="B35" s="121"/>
      <c r="C35" s="124"/>
      <c r="D35" s="127"/>
      <c r="E35" s="88" t="s">
        <v>119</v>
      </c>
      <c r="F35" s="12" t="s">
        <v>113</v>
      </c>
      <c r="G35" s="17"/>
      <c r="H35" s="124"/>
      <c r="I35" s="127"/>
      <c r="J35" s="127"/>
      <c r="K35" s="124"/>
    </row>
    <row r="36" spans="2:11" ht="80.099999999999994" customHeight="1">
      <c r="B36" s="119" t="s">
        <v>100</v>
      </c>
      <c r="C36" s="122" t="str">
        <f t="shared" si="0"/>
        <v>Dimensión 1. Plan de estudios</v>
      </c>
      <c r="D36" s="125" t="s">
        <v>120</v>
      </c>
      <c r="E36" s="88" t="s">
        <v>121</v>
      </c>
      <c r="F36" s="12" t="s">
        <v>103</v>
      </c>
      <c r="G36" s="17"/>
      <c r="H36" s="122"/>
      <c r="I36" s="125" t="str">
        <f>IF(H36=Validación!$J$4,"Pauta con "&amp;Validación!$J$4&amp;": "&amp;Validación!$S$4,
IF(H36=Validación!$J$5,"Pauta con "&amp;Validación!$J$5&amp;": "&amp;Validación!$S$6,
IF(H36=Validación!$J$6,"Pauta con "&amp;Validación!$J$6&amp;": "&amp;Validación!$S$6,
"")))</f>
        <v/>
      </c>
      <c r="J36" s="125" t="str">
        <f>IF(H36=Validación!$J$4,"Pauta con "&amp;Validación!$J$4&amp;": "&amp;Validación!$S$5,
IF(H36=Validación!$J$5,"Pauta con "&amp;Validación!$J$5&amp;": "&amp;Validación!$S$7,
IF(H36=Validación!$J$6,"Pauta con "&amp;Validación!$J$6&amp;": "&amp;Validación!$S$7,
"")))</f>
        <v/>
      </c>
      <c r="K36" s="122" t="str">
        <f>IF(
AND(OR(ISBLANK(H36),H36=""),OR(ISBLANK(I36),I36=""),OR(ISBLANK(J36),J36="")),
Validación!$Q$4,
IF(
AND(H36=Validación!$J$4,COUNTBLANK(G36:G37)&gt;0,OR(_xlfn.ISFORMULA(I36),ISTEXT(I36),OR(ISBLANK(I36),I36="")),_xlfn.ISFORMULA(J36)),
Validación!$Q$5,
IF(
AND(H36=Validación!$J$4,AND(ISTEXT(G36),ISTEXT(G37)),OR(_xlfn.ISFORMULA(I36),OR(ISBLANK(I36),I36="")),_xlfn.ISFORMULA(J36)),
Validación!$Q$6,
IF(
AND(H36=Validación!$J$4,AND(ISTEXT(G36),ISTEXT(G37)),ISTEXT(I36),_xlfn.ISFORMULA(J36)),
Validación!$Q$7,
IF(
AND(H36=Validación!$J$5,COUNTBLANK(G36:G37)&gt;0,_xlfn.ISFORMULA(I36),OR(_xlfn.ISFORMULA(J36),ISTEXT(J36),OR(ISBLANK(J36),J36=""))),
Validación!$Q$8,
IF(
AND(H36=Validación!$J$5,AND(ISTEXT(G36),ISTEXT(G37)),_xlfn.ISFORMULA(I36),OR(_xlfn.ISFORMULA(J36),OR(ISBLANK(J36),J36=""))),
Validación!$Q$9,
IF(
AND(H36=Validación!$J$5,AND(ISTEXT(G36),ISTEXT(G37)),_xlfn.ISFORMULA(I36),ISTEXT(J36)),
Validación!$Q$10,
IF(
AND(H36=Validación!$J$6,COUNTBLANK(G36:G37)&gt;0,_xlfn.ISFORMULA(I36),OR(_xlfn.ISFORMULA(J36),ISTEXT(J36),OR(ISBLANK(J36),J36=""))),
Validación!$Q$11,
IF(
AND(H36=Validación!$J$6,AND(ISTEXT(G36),ISTEXT(G37)),_xlfn.ISFORMULA(I36),OR(_xlfn.ISFORMULA(J36),OR(ISBLANK(J36),J36=""))),
Validación!$Q$12,
IF(
AND(H36=Validación!$J$6,AND(ISTEXT(G36),ISTEXT(G37)),_xlfn.ISFORMULA(I36),ISTEXT(J36)),
Validación!$Q$13,
""
))))))))))</f>
        <v>Pendiente. Por favor complete las columnas.</v>
      </c>
    </row>
    <row r="37" spans="2:11" ht="80.099999999999994" customHeight="1">
      <c r="B37" s="121"/>
      <c r="C37" s="124"/>
      <c r="D37" s="127"/>
      <c r="E37" s="88" t="s">
        <v>122</v>
      </c>
      <c r="F37" s="12" t="s">
        <v>113</v>
      </c>
      <c r="G37" s="17"/>
      <c r="H37" s="124"/>
      <c r="I37" s="127"/>
      <c r="J37" s="127"/>
      <c r="K37" s="124"/>
    </row>
    <row r="38" spans="2:11" ht="80.099999999999994" customHeight="1">
      <c r="B38" s="119" t="s">
        <v>100</v>
      </c>
      <c r="C38" s="122" t="str">
        <f t="shared" si="0"/>
        <v>Dimensión 1. Plan de estudios</v>
      </c>
      <c r="D38" s="125" t="s">
        <v>123</v>
      </c>
      <c r="E38" s="88" t="s">
        <v>124</v>
      </c>
      <c r="F38" s="12" t="s">
        <v>103</v>
      </c>
      <c r="G38" s="17"/>
      <c r="H38" s="122"/>
      <c r="I38" s="125" t="str">
        <f>IF(H38=Validación!$J$4,"Pauta con "&amp;Validación!$J$4&amp;": "&amp;Validación!$S$4,
IF(H38=Validación!$J$5,"Pauta con "&amp;Validación!$J$5&amp;": "&amp;Validación!$S$6,
IF(H38=Validación!$J$6,"Pauta con "&amp;Validación!$J$6&amp;": "&amp;Validación!$S$6,
"")))</f>
        <v/>
      </c>
      <c r="J38" s="125" t="str">
        <f>IF(H38=Validación!$J$4,"Pauta con "&amp;Validación!$J$4&amp;": "&amp;Validación!$S$5,
IF(H38=Validación!$J$5,"Pauta con "&amp;Validación!$J$5&amp;": "&amp;Validación!$S$7,
IF(H38=Validación!$J$6,"Pauta con "&amp;Validación!$J$6&amp;": "&amp;Validación!$S$7,
"")))</f>
        <v/>
      </c>
      <c r="K38" s="122" t="str">
        <f>IF(
AND(OR(ISBLANK(H38),H38=""),OR(ISBLANK(I38),I38=""),OR(ISBLANK(J38),J38="")),
Validación!$Q$4,
IF(
AND(H38=Validación!$J$4,COUNTBLANK(G38:G40)&gt;0,OR(_xlfn.ISFORMULA(I38),ISTEXT(I38),OR(ISBLANK(I38),I38="")),_xlfn.ISFORMULA(J38)),
Validación!$Q$5,
IF(
AND(H38=Validación!$J$4,AND(ISTEXT(G38),ISTEXT(G39),ISTEXT(G40)),OR(_xlfn.ISFORMULA(I38),OR(ISBLANK(I38),I38="")),_xlfn.ISFORMULA(J38)),
Validación!$Q$6,
IF(
AND(H38=Validación!$J$4,AND(ISTEXT(G38),ISTEXT(G39),ISTEXT(G40)),ISTEXT(I38),_xlfn.ISFORMULA(J38)),
Validación!$Q$7,
IF(
AND(H38=Validación!$J$5,COUNTBLANK(G38:G40)&gt;0,_xlfn.ISFORMULA(I38),OR(_xlfn.ISFORMULA(J38),ISTEXT(J38),OR(ISBLANK(J38),J38=""))),
Validación!$Q$8,
IF(
AND(H38=Validación!$J$5,AND(ISTEXT(G38),ISTEXT(G39),ISTEXT(G40)),_xlfn.ISFORMULA(I38),OR(_xlfn.ISFORMULA(J38),OR(ISBLANK(J38),J38=""))),
Validación!$Q$9,
IF(
AND(H38=Validación!$J$5,AND(ISTEXT(G38),ISTEXT(G39),ISTEXT(G40)),_xlfn.ISFORMULA(I38),ISTEXT(J38)),
Validación!$Q$10,
IF(
AND(H38=Validación!$J$6,COUNTBLANK(G38:G40)&gt;0,_xlfn.ISFORMULA(I38),OR(_xlfn.ISFORMULA(J38),ISTEXT(J38),OR(ISBLANK(J38),J38=""))),
Validación!$Q$11,
IF(
AND(H38=Validación!$J$6,AND(ISTEXT(G38),ISTEXT(G39),ISTEXT(G40)),_xlfn.ISFORMULA(I38),OR(_xlfn.ISFORMULA(J38),OR(ISBLANK(J38),J38=""))),
Validación!$Q$12,
IF(
AND(H38=Validación!$J$6,AND(ISTEXT(G38),ISTEXT(G39),ISTEXT(G40)),_xlfn.ISFORMULA(I38),ISTEXT(J38)),
Validación!$Q$13,
""
))))))))))</f>
        <v>Pendiente. Por favor complete las columnas.</v>
      </c>
    </row>
    <row r="39" spans="2:11" ht="80.099999999999994" customHeight="1">
      <c r="B39" s="120"/>
      <c r="C39" s="123"/>
      <c r="D39" s="126"/>
      <c r="E39" s="88" t="s">
        <v>125</v>
      </c>
      <c r="F39" s="12" t="s">
        <v>113</v>
      </c>
      <c r="G39" s="17"/>
      <c r="H39" s="123"/>
      <c r="I39" s="126"/>
      <c r="J39" s="126"/>
      <c r="K39" s="123"/>
    </row>
    <row r="40" spans="2:11" ht="80.099999999999994" customHeight="1">
      <c r="B40" s="121"/>
      <c r="C40" s="124"/>
      <c r="D40" s="127"/>
      <c r="E40" s="88" t="s">
        <v>126</v>
      </c>
      <c r="F40" s="12" t="s">
        <v>113</v>
      </c>
      <c r="G40" s="17"/>
      <c r="H40" s="124"/>
      <c r="I40" s="127"/>
      <c r="J40" s="127"/>
      <c r="K40" s="124"/>
    </row>
    <row r="41" spans="2:11" ht="80.099999999999994" customHeight="1">
      <c r="B41" s="18" t="s">
        <v>127</v>
      </c>
      <c r="C41" s="12" t="str">
        <f t="shared" si="0"/>
        <v>Dimensión 1. Plan de estudios</v>
      </c>
      <c r="D41" s="17" t="s">
        <v>128</v>
      </c>
      <c r="E41" s="88" t="s">
        <v>129</v>
      </c>
      <c r="F41" s="12" t="s">
        <v>103</v>
      </c>
      <c r="G41" s="17"/>
      <c r="H41" s="12"/>
      <c r="I41" s="17" t="str">
        <f>IF(H41=Validación!$J$4,"Pauta con "&amp;Validación!$J$4&amp;": "&amp;Validación!$S$4,
IF(H41=Validación!$J$5,"Pauta con "&amp;Validación!$J$5&amp;": "&amp;Validación!$S$6,
IF(H41=Validación!$J$6,"Pauta con "&amp;Validación!$J$6&amp;": "&amp;Validación!$S$6,
"")))</f>
        <v/>
      </c>
      <c r="J41" s="17" t="str">
        <f>IF(H41=Validación!$J$4,"Pauta con "&amp;Validación!$J$4&amp;": "&amp;Validación!$S$5,
IF(H41=Validación!$J$5,"Pauta con "&amp;Validación!$J$5&amp;": "&amp;Validación!$S$7,
IF(H41=Validación!$J$6,"Pauta con "&amp;Validación!$J$6&amp;": "&amp;Validación!$S$7,
"")))</f>
        <v/>
      </c>
      <c r="K41" s="12" t="str">
        <f>IF(
AND(OR(ISBLANK(H41),H41=""),OR(ISBLANK(I41),I41=""),OR(ISBLANK(J41),J41="")),
Validación!$Q$4,
IF(
AND(H41=Validación!$J$4,OR(ISBLANK(G41),G41=""),OR(_xlfn.ISFORMULA(I41),ISTEXT(I41),OR(ISBLANK(I41),I41="")),_xlfn.ISFORMULA(J41)),
Validación!$Q$5,
IF(
AND(H41=Validación!$J$4,ISTEXT(G41),OR(_xlfn.ISFORMULA(I41),OR(ISBLANK(I41),I41="")),_xlfn.ISFORMULA(J41)),
Validación!$Q$6,
IF(
AND(H41=Validación!$J$4,ISTEXT(G41),ISTEXT(I41),_xlfn.ISFORMULA(J41)),
Validación!$Q$7,
IF(
AND(H41=Validación!$J$5,OR(ISBLANK(G41),G41=""),_xlfn.ISFORMULA(I41),OR(_xlfn.ISFORMULA(J41),ISTEXT(J41),OR(ISBLANK(J41),J41=""))),
Validación!$Q$8,
IF(
AND(H41=Validación!$J$5,ISTEXT(G41),_xlfn.ISFORMULA(I41),OR(_xlfn.ISFORMULA(J41),OR(ISBLANK(J41),J41=""))),
Validación!$Q$9,
IF(
AND(H41=Validación!$J$5,ISTEXT(G41),_xlfn.ISFORMULA(I41),ISTEXT(J41)),
Validación!$Q$10,
IF(
AND(H41=Validación!$J$6,OR(ISBLANK(G41),G41=""),_xlfn.ISFORMULA(I41),OR(_xlfn.ISFORMULA(J41),ISTEXT(J41),OR(ISBLANK(J41),J41=""))),
Validación!$Q$11,
IF(
AND(H41=Validación!$J$6,ISTEXT(G41),_xlfn.ISFORMULA(I41),OR(_xlfn.ISFORMULA(J41),OR(ISBLANK(J41),J41=""))),
Validación!$Q$12,
IF(
AND(H41=Validación!$J$6,ISTEXT(G41),_xlfn.ISFORMULA(I41),ISTEXT(J41)),
Validación!$Q$13,
""
))))))))))</f>
        <v>Pendiente. Por favor complete las columnas.</v>
      </c>
    </row>
    <row r="42" spans="2:11" ht="80.099999999999994" customHeight="1">
      <c r="B42" s="119" t="s">
        <v>130</v>
      </c>
      <c r="C42" s="122" t="str">
        <f t="shared" si="0"/>
        <v>Dimensión 1. Plan de estudios</v>
      </c>
      <c r="D42" s="125" t="s">
        <v>131</v>
      </c>
      <c r="E42" s="88" t="s">
        <v>132</v>
      </c>
      <c r="F42" s="12" t="s">
        <v>103</v>
      </c>
      <c r="G42" s="17"/>
      <c r="H42" s="122"/>
      <c r="I42" s="125" t="str">
        <f>IF(H42=Validación!$J$4,"Pauta con "&amp;Validación!$J$4&amp;": "&amp;Validación!$S$4,
IF(H42=Validación!$J$5,"Pauta con "&amp;Validación!$J$5&amp;": "&amp;Validación!$S$6,
IF(H42=Validación!$J$6,"Pauta con "&amp;Validación!$J$6&amp;": "&amp;Validación!$S$6,
"")))</f>
        <v/>
      </c>
      <c r="J42" s="125" t="str">
        <f>IF(H42=Validación!$J$4,"Pauta con "&amp;Validación!$J$4&amp;": "&amp;Validación!$S$5,
IF(H42=Validación!$J$5,"Pauta con "&amp;Validación!$J$5&amp;": "&amp;Validación!$S$7,
IF(H42=Validación!$J$6,"Pauta con "&amp;Validación!$J$6&amp;": "&amp;Validación!$S$7,
"")))</f>
        <v/>
      </c>
      <c r="K42" s="122" t="str">
        <f>IF(
AND(OR(ISBLANK(H42),H42=""),OR(ISBLANK(I42),I42=""),OR(ISBLANK(J42),J42="")),
Validación!$Q$4,
IF(
AND(H42=Validación!$J$4,COUNTBLANK(G42:G43)&gt;0,OR(_xlfn.ISFORMULA(I42),ISTEXT(I42),OR(ISBLANK(I42),I42="")),_xlfn.ISFORMULA(J42)),
Validación!$Q$5,
IF(
AND(H42=Validación!$J$4,AND(ISTEXT(G42),ISTEXT(G43)),OR(_xlfn.ISFORMULA(I42),OR(ISBLANK(I42),I42="")),_xlfn.ISFORMULA(J42)),
Validación!$Q$6,
IF(
AND(H42=Validación!$J$4,AND(ISTEXT(G42),ISTEXT(G43)),ISTEXT(I42),_xlfn.ISFORMULA(J42)),
Validación!$Q$7,
IF(
AND(H42=Validación!$J$5,COUNTBLANK(G42:G43)&gt;0,_xlfn.ISFORMULA(I42),OR(_xlfn.ISFORMULA(J42),ISTEXT(J42),OR(ISBLANK(J42),J42=""))),
Validación!$Q$8,
IF(
AND(H42=Validación!$J$5,AND(ISTEXT(G42),ISTEXT(G43)),_xlfn.ISFORMULA(I42),OR(_xlfn.ISFORMULA(J42),OR(ISBLANK(J42),J42=""))),
Validación!$Q$9,
IF(
AND(H42=Validación!$J$5,AND(ISTEXT(G42),ISTEXT(G43)),_xlfn.ISFORMULA(I42),ISTEXT(J42)),
Validación!$Q$10,
IF(
AND(H42=Validación!$J$6,COUNTBLANK(G42:G43)&gt;0,_xlfn.ISFORMULA(I42),OR(_xlfn.ISFORMULA(J42),ISTEXT(J42),OR(ISBLANK(J42),J42=""))),
Validación!$Q$11,
IF(
AND(H42=Validación!$J$6,AND(ISTEXT(G42),ISTEXT(G43)),_xlfn.ISFORMULA(I42),OR(_xlfn.ISFORMULA(J42),OR(ISBLANK(J42),J42=""))),
Validación!$Q$12,
IF(
AND(H42=Validación!$J$6,AND(ISTEXT(G42),ISTEXT(G43)),_xlfn.ISFORMULA(I42),ISTEXT(J42)),
Validación!$Q$13,
""
))))))))))</f>
        <v>Pendiente. Por favor complete las columnas.</v>
      </c>
    </row>
    <row r="43" spans="2:11" ht="80.099999999999994" customHeight="1">
      <c r="B43" s="121"/>
      <c r="C43" s="124"/>
      <c r="D43" s="127"/>
      <c r="E43" s="88" t="s">
        <v>133</v>
      </c>
      <c r="F43" s="12" t="s">
        <v>116</v>
      </c>
      <c r="G43" s="17"/>
      <c r="H43" s="124"/>
      <c r="I43" s="127"/>
      <c r="J43" s="127"/>
      <c r="K43" s="124"/>
    </row>
    <row r="44" spans="2:11" ht="209.45" customHeight="1">
      <c r="B44" s="119" t="s">
        <v>130</v>
      </c>
      <c r="C44" s="122" t="str">
        <f t="shared" si="0"/>
        <v>Dimensión 1. Plan de estudios</v>
      </c>
      <c r="D44" s="125" t="s">
        <v>134</v>
      </c>
      <c r="E44" s="88" t="s">
        <v>135</v>
      </c>
      <c r="F44" s="12" t="s">
        <v>113</v>
      </c>
      <c r="G44" s="17"/>
      <c r="H44" s="122"/>
      <c r="I44" s="125" t="str">
        <f>IF(H44=Validación!$J$4,"Pauta con "&amp;Validación!$J$4&amp;": "&amp;Validación!$S$4,
IF(H44=Validación!$J$5,"Pauta con "&amp;Validación!$J$5&amp;": "&amp;Validación!$S$6,
IF(H44=Validación!$J$6,"Pauta con "&amp;Validación!$J$6&amp;": "&amp;Validación!$S$6,
"")))</f>
        <v/>
      </c>
      <c r="J44" s="125" t="str">
        <f>IF(H44=Validación!$J$4,"Pauta con "&amp;Validación!$J$4&amp;": "&amp;Validación!$S$5,
IF(H44=Validación!$J$5,"Pauta con "&amp;Validación!$J$5&amp;": "&amp;Validación!$S$7,
IF(H44=Validación!$J$6,"Pauta con "&amp;Validación!$J$6&amp;": "&amp;Validación!$S$7,
"")))</f>
        <v/>
      </c>
      <c r="K44" s="122" t="str">
        <f>IF(
AND(OR(ISBLANK(H44),H44=""),OR(ISBLANK(I44),I44=""),OR(ISBLANK(J44),J44="")),
Validación!$Q$4,
IF(
AND(H44=Validación!$J$4,COUNTBLANK(G44:G45)&gt;0,OR(_xlfn.ISFORMULA(I44),ISTEXT(I44),OR(ISBLANK(I44),I44="")),_xlfn.ISFORMULA(J44)),
Validación!$Q$5,
IF(
AND(H44=Validación!$J$4,AND(ISTEXT(G44),ISTEXT(G45)),OR(_xlfn.ISFORMULA(I44),OR(ISBLANK(I44),I44="")),_xlfn.ISFORMULA(J44)),
Validación!$Q$6,
IF(
AND(H44=Validación!$J$4,AND(ISTEXT(G44),ISTEXT(G45)),ISTEXT(I44),_xlfn.ISFORMULA(J44)),
Validación!$Q$7,
IF(
AND(H44=Validación!$J$5,COUNTBLANK(G44:G45)&gt;0,_xlfn.ISFORMULA(I44),OR(_xlfn.ISFORMULA(J44),ISTEXT(J44),OR(ISBLANK(J44),J44=""))),
Validación!$Q$8,
IF(
AND(H44=Validación!$J$5,AND(ISTEXT(G44),ISTEXT(G45)),_xlfn.ISFORMULA(I44),OR(_xlfn.ISFORMULA(J44),OR(ISBLANK(J44),J44=""))),
Validación!$Q$9,
IF(
AND(H44=Validación!$J$5,AND(ISTEXT(G44),ISTEXT(G45)),_xlfn.ISFORMULA(I44),ISTEXT(J44)),
Validación!$Q$10,
IF(
AND(H44=Validación!$J$6,COUNTBLANK(G44:G45)&gt;0,_xlfn.ISFORMULA(I44),OR(_xlfn.ISFORMULA(J44),ISTEXT(J44),OR(ISBLANK(J44),J44=""))),
Validación!$Q$11,
IF(
AND(H44=Validación!$J$6,AND(ISTEXT(G44),ISTEXT(G45)),_xlfn.ISFORMULA(I44),OR(_xlfn.ISFORMULA(J44),OR(ISBLANK(J44),J44=""))),
Validación!$Q$12,
IF(
AND(H44=Validación!$J$6,AND(ISTEXT(G44),ISTEXT(G45)),_xlfn.ISFORMULA(I44),ISTEXT(J44)),
Validación!$Q$13,
""
))))))))))</f>
        <v>Pendiente. Por favor complete las columnas.</v>
      </c>
    </row>
    <row r="45" spans="2:11" ht="209.45" customHeight="1">
      <c r="B45" s="121"/>
      <c r="C45" s="124"/>
      <c r="D45" s="127"/>
      <c r="E45" s="88" t="s">
        <v>136</v>
      </c>
      <c r="F45" s="12" t="s">
        <v>116</v>
      </c>
      <c r="G45" s="17"/>
      <c r="H45" s="124"/>
      <c r="I45" s="127"/>
      <c r="J45" s="127"/>
      <c r="K45" s="124"/>
    </row>
    <row r="46" spans="2:11" ht="111.6" customHeight="1">
      <c r="B46" s="18" t="s">
        <v>100</v>
      </c>
      <c r="C46" s="12" t="str">
        <f t="shared" si="0"/>
        <v>Dimensión 1. Plan de estudios</v>
      </c>
      <c r="D46" s="17" t="s">
        <v>137</v>
      </c>
      <c r="E46" s="88" t="s">
        <v>138</v>
      </c>
      <c r="F46" s="12" t="s">
        <v>103</v>
      </c>
      <c r="G46" s="17"/>
      <c r="H46" s="12"/>
      <c r="I46" s="17" t="str">
        <f>IF(H46=Validación!$J$4,"Pauta con "&amp;Validación!$J$4&amp;": "&amp;Validación!$S$4,
IF(H46=Validación!$J$5,"Pauta con "&amp;Validación!$J$5&amp;": "&amp;Validación!$S$6,
IF(H46=Validación!$J$6,"Pauta con "&amp;Validación!$J$6&amp;": "&amp;Validación!$S$6,
"")))</f>
        <v/>
      </c>
      <c r="J46" s="17" t="str">
        <f>IF(H46=Validación!$J$4,"Pauta con "&amp;Validación!$J$4&amp;": "&amp;Validación!$S$5,
IF(H46=Validación!$J$5,"Pauta con "&amp;Validación!$J$5&amp;": "&amp;Validación!$S$7,
IF(H46=Validación!$J$6,"Pauta con "&amp;Validación!$J$6&amp;": "&amp;Validación!$S$7,
"")))</f>
        <v/>
      </c>
      <c r="K46" s="12" t="str">
        <f>IF(
AND(OR(ISBLANK(H46),H46=""),OR(ISBLANK(I46),I46=""),OR(ISBLANK(J46),J46="")),
Validación!$Q$4,
IF(
AND(H46=Validación!$J$4,OR(ISBLANK(G46),G46=""),OR(_xlfn.ISFORMULA(I46),ISTEXT(I46),OR(ISBLANK(I46),I46="")),_xlfn.ISFORMULA(J46)),
Validación!$Q$5,
IF(
AND(H46=Validación!$J$4,ISTEXT(G46),OR(_xlfn.ISFORMULA(I46),OR(ISBLANK(I46),I46="")),_xlfn.ISFORMULA(J46)),
Validación!$Q$6,
IF(
AND(H46=Validación!$J$4,ISTEXT(G46),ISTEXT(I46),_xlfn.ISFORMULA(J46)),
Validación!$Q$7,
IF(
AND(H46=Validación!$J$5,OR(ISBLANK(G46),G46=""),_xlfn.ISFORMULA(I46),OR(_xlfn.ISFORMULA(J46),ISTEXT(J46),OR(ISBLANK(J46),J46=""))),
Validación!$Q$8,
IF(
AND(H46=Validación!$J$5,ISTEXT(G46),_xlfn.ISFORMULA(I46),OR(_xlfn.ISFORMULA(J46),OR(ISBLANK(J46),J46=""))),
Validación!$Q$9,
IF(
AND(H46=Validación!$J$5,ISTEXT(G46),_xlfn.ISFORMULA(I46),ISTEXT(J46)),
Validación!$Q$10,
IF(
AND(H46=Validación!$J$6,OR(ISBLANK(G46),G46=""),_xlfn.ISFORMULA(I46),OR(_xlfn.ISFORMULA(J46),ISTEXT(J46),OR(ISBLANK(J46),J46=""))),
Validación!$Q$11,
IF(
AND(H46=Validación!$J$6,ISTEXT(G46),_xlfn.ISFORMULA(I46),OR(_xlfn.ISFORMULA(J46),OR(ISBLANK(J46),J46=""))),
Validación!$Q$12,
IF(
AND(H46=Validación!$J$6,ISTEXT(G46),_xlfn.ISFORMULA(I46),ISTEXT(J46)),
Validación!$Q$13,
""
))))))))))</f>
        <v>Pendiente. Por favor complete las columnas.</v>
      </c>
    </row>
    <row r="47" spans="2:11" ht="74.099999999999994" customHeight="1">
      <c r="B47" s="119" t="s">
        <v>100</v>
      </c>
      <c r="C47" s="12" t="str">
        <f t="shared" si="0"/>
        <v>Dimensión 1. Plan de estudios</v>
      </c>
      <c r="D47" s="125" t="s">
        <v>139</v>
      </c>
      <c r="E47" s="17" t="s">
        <v>140</v>
      </c>
      <c r="F47" s="12" t="s">
        <v>103</v>
      </c>
      <c r="G47" s="17"/>
      <c r="H47" s="122"/>
      <c r="I47" s="125" t="str">
        <f>IF(H47=Validación!$J$4,"Pauta con "&amp;Validación!$J$4&amp;": "&amp;Validación!$S$4,
IF(H47=Validación!$J$5,"Pauta con "&amp;Validación!$J$5&amp;": "&amp;Validación!$S$6,
IF(H47=Validación!$J$6,"Pauta con "&amp;Validación!$J$6&amp;": "&amp;Validación!$S$6,
"")))</f>
        <v/>
      </c>
      <c r="J47" s="125" t="str">
        <f>IF(H47=Validación!$J$4,"Pauta con "&amp;Validación!$J$4&amp;": "&amp;Validación!$S$5,
IF(H47=Validación!$J$5,"Pauta con "&amp;Validación!$J$5&amp;": "&amp;Validación!$S$7,
IF(H47=Validación!$J$6,"Pauta con "&amp;Validación!$J$6&amp;": "&amp;Validación!$S$7,
"")))</f>
        <v/>
      </c>
      <c r="K47" s="122" t="str">
        <f>IF(
AND(OR(ISBLANK(H47),H47=""),OR(ISBLANK(I47),I47=""),OR(ISBLANK(J47),J47="")),
Validación!$Q$4,
IF(
AND(H47=Validación!$J$4,COUNTBLANK(G47:G49)&gt;0,OR(_xlfn.ISFORMULA(I47),ISTEXT(I47),OR(ISBLANK(I47),I47="")),_xlfn.ISFORMULA(J47)),
Validación!$Q$5,
IF(
AND(H47=Validación!$J$4,AND(ISTEXT(G47),ISTEXT(G48),ISTEXT(G49)),OR(_xlfn.ISFORMULA(I47),OR(ISBLANK(I47),I47="")),_xlfn.ISFORMULA(J47)),
Validación!$Q$6,
IF(
AND(H47=Validación!$J$4,AND(ISTEXT(G47),ISTEXT(G48),ISTEXT(G49)),ISTEXT(I47),_xlfn.ISFORMULA(J47)),
Validación!$Q$7,
IF(
AND(H47=Validación!$J$5,COUNTBLANK(G47:G49)&gt;0,_xlfn.ISFORMULA(I47),OR(_xlfn.ISFORMULA(J47),ISTEXT(J47),OR(ISBLANK(J47),J47=""))),
Validación!$Q$8,
IF(
AND(H47=Validación!$J$5,AND(ISTEXT(G47),ISTEXT(G48),ISTEXT(G49)),_xlfn.ISFORMULA(I47),OR(_xlfn.ISFORMULA(J47),OR(ISBLANK(J47),J47=""))),
Validación!$Q$9,
IF(
AND(H47=Validación!$J$5,AND(ISTEXT(G47),ISTEXT(G48),ISTEXT(G49)),_xlfn.ISFORMULA(I47),ISTEXT(J47)),
Validación!$Q$10,
IF(
AND(H47=Validación!$J$6,COUNTBLANK(G47:G49)&gt;0,_xlfn.ISFORMULA(I47),OR(_xlfn.ISFORMULA(J47),ISTEXT(J47),OR(ISBLANK(J47),J47=""))),
Validación!$Q$11,
IF(
AND(H47=Validación!$J$6,AND(ISTEXT(G47),ISTEXT(G48),ISTEXT(G49)),_xlfn.ISFORMULA(I47),OR(_xlfn.ISFORMULA(J47),OR(ISBLANK(J47),J47=""))),
Validación!$Q$12,
IF(
AND(H47=Validación!$J$6,AND(ISTEXT(G47),ISTEXT(G48),ISTEXT(G49)),_xlfn.ISFORMULA(I47),ISTEXT(J47)),
Validación!$Q$13,
""
))))))))))</f>
        <v>Pendiente. Por favor complete las columnas.</v>
      </c>
    </row>
    <row r="48" spans="2:11" ht="111.6" customHeight="1">
      <c r="B48" s="120"/>
      <c r="C48" s="12"/>
      <c r="D48" s="126"/>
      <c r="E48" s="17" t="s">
        <v>141</v>
      </c>
      <c r="F48" s="12" t="s">
        <v>113</v>
      </c>
      <c r="G48" s="17"/>
      <c r="H48" s="123"/>
      <c r="I48" s="126"/>
      <c r="J48" s="126"/>
      <c r="K48" s="123"/>
    </row>
    <row r="49" spans="2:11" ht="111.6" customHeight="1">
      <c r="B49" s="121"/>
      <c r="C49" s="12"/>
      <c r="D49" s="127"/>
      <c r="E49" s="17" t="s">
        <v>142</v>
      </c>
      <c r="F49" s="12" t="s">
        <v>116</v>
      </c>
      <c r="G49" s="17"/>
      <c r="H49" s="124"/>
      <c r="I49" s="127"/>
      <c r="J49" s="127"/>
      <c r="K49" s="124"/>
    </row>
    <row r="50" spans="2:11" ht="111.6" customHeight="1">
      <c r="B50" s="18" t="s">
        <v>130</v>
      </c>
      <c r="C50" s="12" t="str">
        <f t="shared" si="0"/>
        <v>Dimensión 1. Plan de estudios</v>
      </c>
      <c r="D50" s="17" t="s">
        <v>143</v>
      </c>
      <c r="E50" s="88" t="s">
        <v>144</v>
      </c>
      <c r="F50" s="12" t="s">
        <v>113</v>
      </c>
      <c r="G50" s="17"/>
      <c r="H50" s="12"/>
      <c r="I50" s="17" t="str">
        <f>IF(H50=Validación!$J$4,"Pauta con "&amp;Validación!$J$4&amp;": "&amp;Validación!$S$4,
IF(H50=Validación!$J$5,"Pauta con "&amp;Validación!$J$5&amp;": "&amp;Validación!$S$6,
IF(H50=Validación!$J$6,"Pauta con "&amp;Validación!$J$6&amp;": "&amp;Validación!$S$6,
"")))</f>
        <v/>
      </c>
      <c r="J50" s="17" t="str">
        <f>IF(H50=Validación!$J$4,"Pauta con "&amp;Validación!$J$4&amp;": "&amp;Validación!$S$5,
IF(H50=Validación!$J$5,"Pauta con "&amp;Validación!$J$5&amp;": "&amp;Validación!$S$7,
IF(H50=Validación!$J$6,"Pauta con "&amp;Validación!$J$6&amp;": "&amp;Validación!$S$7,
"")))</f>
        <v/>
      </c>
      <c r="K50" s="12" t="str">
        <f>IF(
AND(OR(ISBLANK(H50),H50=""),OR(ISBLANK(I50),I50=""),OR(ISBLANK(J50),J50="")),
Validación!$Q$4,
IF(
AND(H50=Validación!$J$4,OR(ISBLANK(G50),G50=""),OR(_xlfn.ISFORMULA(I50),ISTEXT(I50),OR(ISBLANK(I50),I50="")),_xlfn.ISFORMULA(J50)),
Validación!$Q$5,
IF(
AND(H50=Validación!$J$4,ISTEXT(G50),OR(_xlfn.ISFORMULA(I50),OR(ISBLANK(I50),I50="")),_xlfn.ISFORMULA(J50)),
Validación!$Q$6,
IF(
AND(H50=Validación!$J$4,ISTEXT(G50),ISTEXT(I50),_xlfn.ISFORMULA(J50)),
Validación!$Q$7,
IF(
AND(H50=Validación!$J$5,OR(ISBLANK(G50),G50=""),_xlfn.ISFORMULA(I50),OR(_xlfn.ISFORMULA(J50),ISTEXT(J50),OR(ISBLANK(J50),J50=""))),
Validación!$Q$8,
IF(
AND(H50=Validación!$J$5,ISTEXT(G50),_xlfn.ISFORMULA(I50),OR(_xlfn.ISFORMULA(J50),OR(ISBLANK(J50),J50=""))),
Validación!$Q$9,
IF(
AND(H50=Validación!$J$5,ISTEXT(G50),_xlfn.ISFORMULA(I50),ISTEXT(J50)),
Validación!$Q$10,
IF(
AND(H50=Validación!$J$6,OR(ISBLANK(G50),G50=""),_xlfn.ISFORMULA(I50),OR(_xlfn.ISFORMULA(J50),ISTEXT(J50),OR(ISBLANK(J50),J50=""))),
Validación!$Q$11,
IF(
AND(H50=Validación!$J$6,ISTEXT(G50),_xlfn.ISFORMULA(I50),OR(_xlfn.ISFORMULA(J50),OR(ISBLANK(J50),J50=""))),
Validación!$Q$12,
IF(
AND(H50=Validación!$J$6,ISTEXT(G50),_xlfn.ISFORMULA(I50),ISTEXT(J50)),
Validación!$Q$13,
""
))))))))))</f>
        <v>Pendiente. Por favor complete las columnas.</v>
      </c>
    </row>
    <row r="51" spans="2:11" ht="14.45"/>
    <row r="52" spans="2:11" ht="24.95" customHeight="1">
      <c r="B52" s="11" t="s">
        <v>145</v>
      </c>
      <c r="C52" s="11"/>
      <c r="D52" s="11"/>
      <c r="E52" s="11"/>
      <c r="F52" s="11"/>
      <c r="G52" s="11"/>
      <c r="H52" s="11"/>
      <c r="I52" s="11"/>
      <c r="J52" s="11"/>
      <c r="K52" s="11"/>
    </row>
    <row r="53" spans="2:11" ht="11.1" customHeight="1">
      <c r="B53" s="7"/>
      <c r="C53" s="15"/>
      <c r="D53" s="7"/>
      <c r="E53" s="7"/>
      <c r="F53" s="7"/>
      <c r="G53" s="7"/>
      <c r="H53" s="7"/>
      <c r="I53" s="7"/>
      <c r="J53" s="7"/>
      <c r="K53" s="7"/>
    </row>
    <row r="54" spans="2:11" ht="43.5">
      <c r="B54" s="86" t="s">
        <v>79</v>
      </c>
      <c r="C54" s="86" t="s">
        <v>80</v>
      </c>
      <c r="D54" s="86" t="s">
        <v>81</v>
      </c>
      <c r="E54" s="86" t="s">
        <v>82</v>
      </c>
      <c r="F54" s="86" t="s">
        <v>83</v>
      </c>
      <c r="G54" s="87" t="s">
        <v>61</v>
      </c>
      <c r="H54" s="87" t="s">
        <v>84</v>
      </c>
      <c r="I54" s="87" t="s">
        <v>85</v>
      </c>
      <c r="J54" s="87" t="s">
        <v>86</v>
      </c>
      <c r="K54" s="86" t="s">
        <v>21</v>
      </c>
    </row>
    <row r="55" spans="2:11" ht="80.099999999999994" customHeight="1">
      <c r="B55" s="18" t="s">
        <v>100</v>
      </c>
      <c r="C55" s="12" t="str">
        <f>$B$52</f>
        <v>Dimensión 2. Proceso educativo</v>
      </c>
      <c r="D55" s="17" t="s">
        <v>146</v>
      </c>
      <c r="E55" s="88" t="s">
        <v>147</v>
      </c>
      <c r="F55" s="12" t="s">
        <v>113</v>
      </c>
      <c r="G55" s="17"/>
      <c r="H55" s="12"/>
      <c r="I55" s="17" t="str">
        <f>IF(H55=Validación!$J$4,"Pauta con "&amp;Validación!$J$4&amp;": "&amp;Validación!$S$4,
IF(H55=Validación!$J$5,"Pauta con "&amp;Validación!$J$5&amp;": "&amp;Validación!$S$6,
IF(H55=Validación!$J$6,"Pauta con "&amp;Validación!$J$6&amp;": "&amp;Validación!$S$6,
"")))</f>
        <v/>
      </c>
      <c r="J55" s="17" t="str">
        <f>IF(H55=Validación!$J$4,"Pauta con "&amp;Validación!$J$4&amp;": "&amp;Validación!$S$5,
IF(H55=Validación!$J$5,"Pauta con "&amp;Validación!$J$5&amp;": "&amp;Validación!$S$7,
IF(H55=Validación!$J$6,"Pauta con "&amp;Validación!$J$6&amp;": "&amp;Validación!$S$7,
"")))</f>
        <v/>
      </c>
      <c r="K55" s="12" t="str">
        <f>IF(
AND(OR(ISBLANK(H55),H55=""),OR(ISBLANK(I55),I55=""),OR(ISBLANK(J55),J55="")),
Validación!$Q$4,
IF(
AND(H55=Validación!$J$4,OR(ISBLANK(G55),G55=""),OR(_xlfn.ISFORMULA(I55),ISTEXT(I55),OR(ISBLANK(I55),I55="")),_xlfn.ISFORMULA(J55)),
Validación!$Q$5,
IF(
AND(H55=Validación!$J$4,ISTEXT(G55),OR(_xlfn.ISFORMULA(I55),OR(ISBLANK(I55),I55="")),_xlfn.ISFORMULA(J55)),
Validación!$Q$6,
IF(
AND(H55=Validación!$J$4,ISTEXT(G55),ISTEXT(I55),_xlfn.ISFORMULA(J55)),
Validación!$Q$7,
IF(
AND(H55=Validación!$J$5,OR(ISBLANK(G55),G55=""),_xlfn.ISFORMULA(I55),OR(_xlfn.ISFORMULA(J55),ISTEXT(J55),OR(ISBLANK(J55),J55=""))),
Validación!$Q$8,
IF(
AND(H55=Validación!$J$5,ISTEXT(G55),_xlfn.ISFORMULA(I55),OR(_xlfn.ISFORMULA(J55),OR(ISBLANK(J55),J55=""))),
Validación!$Q$9,
IF(
AND(H55=Validación!$J$5,ISTEXT(G55),_xlfn.ISFORMULA(I55),ISTEXT(J55)),
Validación!$Q$10,
IF(
AND(H55=Validación!$J$6,OR(ISBLANK(G55),G55=""),_xlfn.ISFORMULA(I55),OR(_xlfn.ISFORMULA(J55),ISTEXT(J55),OR(ISBLANK(J55),J55=""))),
Validación!$Q$11,
IF(
AND(H55=Validación!$J$6,ISTEXT(G55),_xlfn.ISFORMULA(I55),OR(_xlfn.ISFORMULA(J55),OR(ISBLANK(J55),J55=""))),
Validación!$Q$12,
IF(
AND(H55=Validación!$J$6,ISTEXT(G55),_xlfn.ISFORMULA(I55),ISTEXT(J55)),
Validación!$Q$13,
""
))))))))))</f>
        <v>Pendiente. Por favor complete las columnas.</v>
      </c>
    </row>
    <row r="56" spans="2:11" ht="80.099999999999994" customHeight="1">
      <c r="B56" s="119" t="s">
        <v>130</v>
      </c>
      <c r="C56" s="122" t="str">
        <f t="shared" ref="C56:C74" si="1">$B$52</f>
        <v>Dimensión 2. Proceso educativo</v>
      </c>
      <c r="D56" s="125" t="s">
        <v>148</v>
      </c>
      <c r="E56" s="88" t="s">
        <v>149</v>
      </c>
      <c r="F56" s="12" t="s">
        <v>103</v>
      </c>
      <c r="G56" s="17"/>
      <c r="H56" s="122"/>
      <c r="I56" s="125" t="str">
        <f>IF(H56=Validación!$J$4,"Pauta con "&amp;Validación!$J$4&amp;": "&amp;Validación!$S$4,
IF(H56=Validación!$J$5,"Pauta con "&amp;Validación!$J$5&amp;": "&amp;Validación!$S$6,
IF(H56=Validación!$J$6,"Pauta con "&amp;Validación!$J$6&amp;": "&amp;Validación!$S$6,
"")))</f>
        <v/>
      </c>
      <c r="J56" s="125" t="str">
        <f>IF(H56=Validación!$J$4,"Pauta con "&amp;Validación!$J$4&amp;": "&amp;Validación!$S$5,
IF(H56=Validación!$J$5,"Pauta con "&amp;Validación!$J$5&amp;": "&amp;Validación!$S$7,
IF(H56=Validación!$J$6,"Pauta con "&amp;Validación!$J$6&amp;": "&amp;Validación!$S$7,
"")))</f>
        <v/>
      </c>
      <c r="K56" s="122" t="str">
        <f>IF(
AND(OR(ISBLANK(H56),H56=""),OR(ISBLANK(I56),I56=""),OR(ISBLANK(J56),J56="")),
Validación!$Q$4,
IF(
AND(H56=Validación!$J$4,COUNTBLANK(G56:G58)&gt;0,OR(_xlfn.ISFORMULA(I56),ISTEXT(I56),OR(ISBLANK(I56),I56="")),_xlfn.ISFORMULA(J56)),
Validación!$Q$5,
IF(
AND(H56=Validación!$J$4,AND(ISTEXT(G56),ISTEXT(G57),ISTEXT(G58)),OR(_xlfn.ISFORMULA(I56),OR(ISBLANK(I56),I56="")),_xlfn.ISFORMULA(J56)),
Validación!$Q$6,
IF(
AND(H56=Validación!$J$4,AND(ISTEXT(G56),ISTEXT(G57),ISTEXT(G58)),ISTEXT(I56),_xlfn.ISFORMULA(J56)),
Validación!$Q$7,
IF(
AND(H56=Validación!$J$5,COUNTBLANK(G56:G58)&gt;0,_xlfn.ISFORMULA(I56),OR(_xlfn.ISFORMULA(J56),ISTEXT(J56),OR(ISBLANK(J56),J56=""))),
Validación!$Q$8,
IF(
AND(H56=Validación!$J$5,AND(ISTEXT(G56),ISTEXT(G57),ISTEXT(G58)),_xlfn.ISFORMULA(I56),OR(_xlfn.ISFORMULA(J56),OR(ISBLANK(J56),J56=""))),
Validación!$Q$9,
IF(
AND(H56=Validación!$J$5,AND(ISTEXT(G56),ISTEXT(G57),ISTEXT(G58)),_xlfn.ISFORMULA(I56),ISTEXT(J56)),
Validación!$Q$10,
IF(
AND(H56=Validación!$J$6,COUNTBLANK(G56:G58)&gt;0,_xlfn.ISFORMULA(I56),OR(_xlfn.ISFORMULA(J56),ISTEXT(J56),OR(ISBLANK(J56),J56=""))),
Validación!$Q$11,
IF(
AND(H56=Validación!$J$6,AND(ISTEXT(G56),ISTEXT(G57),ISTEXT(G58)),_xlfn.ISFORMULA(I56),OR(_xlfn.ISFORMULA(J56),OR(ISBLANK(J56),J56=""))),
Validación!$Q$12,
IF(
AND(H56=Validación!$J$6,AND(ISTEXT(G56),ISTEXT(G57),ISTEXT(G58)),_xlfn.ISFORMULA(I56),ISTEXT(J56)),
Validación!$Q$13,
""
))))))))))</f>
        <v>Pendiente. Por favor complete las columnas.</v>
      </c>
    </row>
    <row r="57" spans="2:11" ht="80.099999999999994" customHeight="1">
      <c r="B57" s="120"/>
      <c r="C57" s="123"/>
      <c r="D57" s="126"/>
      <c r="E57" s="88" t="s">
        <v>150</v>
      </c>
      <c r="F57" s="12" t="s">
        <v>103</v>
      </c>
      <c r="G57" s="17"/>
      <c r="H57" s="123"/>
      <c r="I57" s="126"/>
      <c r="J57" s="126"/>
      <c r="K57" s="123"/>
    </row>
    <row r="58" spans="2:11" ht="80.099999999999994" customHeight="1">
      <c r="B58" s="121"/>
      <c r="C58" s="124"/>
      <c r="D58" s="127"/>
      <c r="E58" s="88" t="s">
        <v>151</v>
      </c>
      <c r="F58" s="12" t="s">
        <v>113</v>
      </c>
      <c r="G58" s="17"/>
      <c r="H58" s="124"/>
      <c r="I58" s="127"/>
      <c r="J58" s="127"/>
      <c r="K58" s="124"/>
    </row>
    <row r="59" spans="2:11" ht="80.099999999999994" customHeight="1">
      <c r="B59" s="119" t="s">
        <v>127</v>
      </c>
      <c r="C59" s="122" t="str">
        <f t="shared" si="1"/>
        <v>Dimensión 2. Proceso educativo</v>
      </c>
      <c r="D59" s="125" t="s">
        <v>152</v>
      </c>
      <c r="E59" s="88" t="s">
        <v>153</v>
      </c>
      <c r="F59" s="12" t="s">
        <v>103</v>
      </c>
      <c r="G59" s="17"/>
      <c r="H59" s="122"/>
      <c r="I59" s="125" t="str">
        <f>IF(H59=Validación!$J$4,"Pauta con "&amp;Validación!$J$4&amp;": "&amp;Validación!$S$4,
IF(H59=Validación!$J$5,"Pauta con "&amp;Validación!$J$5&amp;": "&amp;Validación!$S$6,
IF(H59=Validación!$J$6,"Pauta con "&amp;Validación!$J$6&amp;": "&amp;Validación!$S$6,
"")))</f>
        <v/>
      </c>
      <c r="J59" s="125" t="str">
        <f>IF(H59=Validación!$J$4,"Pauta con "&amp;Validación!$J$4&amp;": "&amp;Validación!$S$5,
IF(H59=Validación!$J$5,"Pauta con "&amp;Validación!$J$5&amp;": "&amp;Validación!$S$7,
IF(H59=Validación!$J$6,"Pauta con "&amp;Validación!$J$6&amp;": "&amp;Validación!$S$7,
"")))</f>
        <v/>
      </c>
      <c r="K59" s="122" t="str">
        <f>IF(
AND(OR(ISBLANK(H59),H59=""),OR(ISBLANK(I59),I59=""),OR(ISBLANK(J59),J59="")),
Validación!$Q$4,
IF(
AND(H59=Validación!$J$4,COUNTBLANK(G59:G60)&gt;0,OR(_xlfn.ISFORMULA(I59),ISTEXT(I59),OR(ISBLANK(I59),I59="")),_xlfn.ISFORMULA(J59)),
Validación!$Q$5,
IF(
AND(H59=Validación!$J$4,AND(ISTEXT(G59),ISTEXT(G60)),OR(_xlfn.ISFORMULA(I59),OR(ISBLANK(I59),I59="")),_xlfn.ISFORMULA(J59)),
Validación!$Q$6,
IF(
AND(H59=Validación!$J$4,AND(ISTEXT(G59),ISTEXT(G60)),ISTEXT(I59),_xlfn.ISFORMULA(J59)),
Validación!$Q$7,
IF(
AND(H59=Validación!$J$5,COUNTBLANK(G59:G60)&gt;0,_xlfn.ISFORMULA(I59),OR(_xlfn.ISFORMULA(J59),ISTEXT(J59),OR(ISBLANK(J59),J59=""))),
Validación!$Q$8,
IF(
AND(H59=Validación!$J$5,AND(ISTEXT(G59),ISTEXT(G60)),_xlfn.ISFORMULA(I59),OR(_xlfn.ISFORMULA(J59),OR(ISBLANK(J59),J59=""))),
Validación!$Q$9,
IF(
AND(H59=Validación!$J$5,AND(ISTEXT(G59),ISTEXT(G60)),_xlfn.ISFORMULA(I59),ISTEXT(J59)),
Validación!$Q$10,
IF(
AND(H59=Validación!$J$6,COUNTBLANK(G59:G60)&gt;0,_xlfn.ISFORMULA(I59),OR(_xlfn.ISFORMULA(J59),ISTEXT(J59),OR(ISBLANK(J59),J59=""))),
Validación!$Q$11,
IF(
AND(H59=Validación!$J$6,AND(ISTEXT(G59),ISTEXT(G60)),_xlfn.ISFORMULA(I59),OR(_xlfn.ISFORMULA(J59),OR(ISBLANK(J59),J59=""))),
Validación!$Q$12,
IF(
AND(H59=Validación!$J$6,AND(ISTEXT(G59),ISTEXT(G60)),_xlfn.ISFORMULA(I59),ISTEXT(J59)),
Validación!$Q$13,
""
))))))))))</f>
        <v>Pendiente. Por favor complete las columnas.</v>
      </c>
    </row>
    <row r="60" spans="2:11" ht="80.099999999999994" customHeight="1">
      <c r="B60" s="121"/>
      <c r="C60" s="124"/>
      <c r="D60" s="127"/>
      <c r="E60" s="88" t="s">
        <v>154</v>
      </c>
      <c r="F60" s="12" t="s">
        <v>116</v>
      </c>
      <c r="G60" s="17"/>
      <c r="H60" s="124"/>
      <c r="I60" s="127"/>
      <c r="J60" s="127"/>
      <c r="K60" s="124"/>
    </row>
    <row r="61" spans="2:11" ht="80.099999999999994" customHeight="1">
      <c r="B61" s="119" t="s">
        <v>100</v>
      </c>
      <c r="C61" s="122" t="str">
        <f t="shared" si="1"/>
        <v>Dimensión 2. Proceso educativo</v>
      </c>
      <c r="D61" s="125" t="s">
        <v>155</v>
      </c>
      <c r="E61" s="88" t="s">
        <v>156</v>
      </c>
      <c r="F61" s="12" t="s">
        <v>157</v>
      </c>
      <c r="G61" s="17"/>
      <c r="H61" s="122"/>
      <c r="I61" s="125" t="str">
        <f>IF(H61=Validación!$J$4,"Pauta con "&amp;Validación!$J$4&amp;": "&amp;Validación!$S$4,
IF(H61=Validación!$J$5,"Pauta con "&amp;Validación!$J$5&amp;": "&amp;Validación!$S$6,
IF(H61=Validación!$J$6,"Pauta con "&amp;Validación!$J$6&amp;": "&amp;Validación!$S$6,
"")))</f>
        <v/>
      </c>
      <c r="J61" s="125" t="str">
        <f>IF(H61=Validación!$J$4,"Pauta con "&amp;Validación!$J$4&amp;": "&amp;Validación!$S$5,
IF(H61=Validación!$J$5,"Pauta con "&amp;Validación!$J$5&amp;": "&amp;Validación!$S$7,
IF(H61=Validación!$J$6,"Pauta con "&amp;Validación!$J$6&amp;": "&amp;Validación!$S$7,
"")))</f>
        <v/>
      </c>
      <c r="K61" s="122" t="str">
        <f>IF(
AND(OR(ISBLANK(H61),H61=""),OR(ISBLANK(I61),I61=""),OR(ISBLANK(J61),J61="")),
Validación!$Q$4,
IF(
AND(H61=Validación!$J$4,COUNTBLANK(G61:G64)&gt;0,OR(_xlfn.ISFORMULA(I61),ISTEXT(I61),OR(ISBLANK(I61),I61="")),_xlfn.ISFORMULA(J61)),
Validación!$Q$5,
IF(
AND(H61=Validación!$J$4,AND(ISTEXT(G61),ISTEXT(G62),ISTEXT(G63),ISTEXT(G64)),OR(_xlfn.ISFORMULA(I61),OR(ISBLANK(I61),I61="")),_xlfn.ISFORMULA(J61)),
Validación!$Q$6,
IF(
AND(H61=Validación!$J$4,AND(ISTEXT(G61),ISTEXT(G62),ISTEXT(G63),ISTEXT(G64)),ISTEXT(I61),_xlfn.ISFORMULA(J61)),
Validación!$Q$7,
IF(
AND(H61=Validación!$J$5,COUNTBLANK(G61:G64)&gt;0,_xlfn.ISFORMULA(I61),OR(_xlfn.ISFORMULA(J61),ISTEXT(J61),OR(ISBLANK(J61),J61=""))),
Validación!$Q$8,
IF(
AND(H61=Validación!$J$5,AND(ISTEXT(G61),ISTEXT(G62),ISTEXT(G63),ISTEXT(G64)),_xlfn.ISFORMULA(I61),OR(_xlfn.ISFORMULA(J61),OR(ISBLANK(J61),J61=""))),
Validación!$Q$9,
IF(
AND(H61=Validación!$J$5,AND(ISTEXT(G61),ISTEXT(G62),ISTEXT(G63),ISTEXT(G64)),_xlfn.ISFORMULA(I61),ISTEXT(J61)),
Validación!$Q$10,
IF(
AND(H61=Validación!$J$6,COUNTBLANK(G61:G64)&gt;0,_xlfn.ISFORMULA(I61),OR(_xlfn.ISFORMULA(J61),ISTEXT(J61),OR(ISBLANK(J61),J61=""))),
Validación!$Q$11,
IF(
AND(H61=Validación!$J$6,AND(ISTEXT(G61),ISTEXT(G62),ISTEXT(G63),ISTEXT(G64)),_xlfn.ISFORMULA(I61),OR(_xlfn.ISFORMULA(J61),OR(ISBLANK(J61),J61=""))),
Validación!$Q$12,
IF(
AND(H61=Validación!$J$6,AND(ISTEXT(G61),ISTEXT(G62),ISTEXT(G63),ISTEXT(G64)),_xlfn.ISFORMULA(I61),ISTEXT(J61)),
Validación!$Q$13,
""
))))))))))</f>
        <v>Pendiente. Por favor complete las columnas.</v>
      </c>
    </row>
    <row r="62" spans="2:11" ht="80.099999999999994" customHeight="1">
      <c r="B62" s="120"/>
      <c r="C62" s="123"/>
      <c r="D62" s="126"/>
      <c r="E62" s="88" t="s">
        <v>158</v>
      </c>
      <c r="F62" s="12" t="s">
        <v>103</v>
      </c>
      <c r="G62" s="17"/>
      <c r="H62" s="123"/>
      <c r="I62" s="126"/>
      <c r="J62" s="126"/>
      <c r="K62" s="123"/>
    </row>
    <row r="63" spans="2:11" ht="80.099999999999994" customHeight="1">
      <c r="B63" s="120"/>
      <c r="C63" s="123"/>
      <c r="D63" s="126"/>
      <c r="E63" s="88" t="s">
        <v>159</v>
      </c>
      <c r="F63" s="12" t="s">
        <v>103</v>
      </c>
      <c r="G63" s="17"/>
      <c r="H63" s="123"/>
      <c r="I63" s="126"/>
      <c r="J63" s="126"/>
      <c r="K63" s="123"/>
    </row>
    <row r="64" spans="2:11" ht="80.099999999999994" customHeight="1">
      <c r="B64" s="121"/>
      <c r="C64" s="124"/>
      <c r="D64" s="127"/>
      <c r="E64" s="88" t="s">
        <v>160</v>
      </c>
      <c r="F64" s="12" t="s">
        <v>116</v>
      </c>
      <c r="G64" s="17"/>
      <c r="H64" s="124"/>
      <c r="I64" s="127"/>
      <c r="J64" s="127"/>
      <c r="K64" s="124"/>
    </row>
    <row r="65" spans="2:11" ht="80.099999999999994" customHeight="1">
      <c r="B65" s="119" t="s">
        <v>130</v>
      </c>
      <c r="C65" s="122" t="str">
        <f t="shared" si="1"/>
        <v>Dimensión 2. Proceso educativo</v>
      </c>
      <c r="D65" s="125" t="s">
        <v>161</v>
      </c>
      <c r="E65" s="88" t="s">
        <v>162</v>
      </c>
      <c r="F65" s="12" t="s">
        <v>103</v>
      </c>
      <c r="G65" s="17"/>
      <c r="H65" s="122"/>
      <c r="I65" s="125" t="str">
        <f>IF(H65=Validación!$J$4,"Pauta con "&amp;Validación!$J$4&amp;": "&amp;Validación!$S$4,
IF(H65=Validación!$J$5,"Pauta con "&amp;Validación!$J$5&amp;": "&amp;Validación!$S$6,
IF(H65=Validación!$J$6,"Pauta con "&amp;Validación!$J$6&amp;": "&amp;Validación!$S$6,
"")))</f>
        <v/>
      </c>
      <c r="J65" s="125" t="str">
        <f>IF(H65=Validación!$J$4,"Pauta con "&amp;Validación!$J$4&amp;": "&amp;Validación!$S$5,
IF(H65=Validación!$J$5,"Pauta con "&amp;Validación!$J$5&amp;": "&amp;Validación!$S$7,
IF(H65=Validación!$J$6,"Pauta con "&amp;Validación!$J$6&amp;": "&amp;Validación!$S$7,
"")))</f>
        <v/>
      </c>
      <c r="K65" s="122" t="str">
        <f>IF(
AND(OR(ISBLANK(H65),H65=""),OR(ISBLANK(I65),I65=""),OR(ISBLANK(J65),J65="")),
Validación!$Q$4,
IF(
AND(H65=Validación!$J$4,COUNTBLANK(G65:G66)&gt;0,OR(_xlfn.ISFORMULA(I65),ISTEXT(I65),OR(ISBLANK(I65),I65="")),_xlfn.ISFORMULA(J65)),
Validación!$Q$5,
IF(
AND(H65=Validación!$J$4,AND(ISTEXT(G65),ISTEXT(G66)),OR(_xlfn.ISFORMULA(I65),OR(ISBLANK(I65),I65="")),_xlfn.ISFORMULA(J65)),
Validación!$Q$6,
IF(
AND(H65=Validación!$J$4,AND(ISTEXT(G65),ISTEXT(G66)),ISTEXT(I65),_xlfn.ISFORMULA(J65)),
Validación!$Q$7,
IF(
AND(H65=Validación!$J$5,COUNTBLANK(G65:G66)&gt;0,_xlfn.ISFORMULA(I65),OR(_xlfn.ISFORMULA(J65),ISTEXT(J65),OR(ISBLANK(J65),J65=""))),
Validación!$Q$8,
IF(
AND(H65=Validación!$J$5,AND(ISTEXT(G65),ISTEXT(G66)),_xlfn.ISFORMULA(I65),OR(_xlfn.ISFORMULA(J65),OR(ISBLANK(J65),J65=""))),
Validación!$Q$9,
IF(
AND(H65=Validación!$J$5,AND(ISTEXT(G65),ISTEXT(G66)),_xlfn.ISFORMULA(I65),ISTEXT(J65)),
Validación!$Q$10,
IF(
AND(H65=Validación!$J$6,COUNTBLANK(G65:G66)&gt;0,_xlfn.ISFORMULA(I65),OR(_xlfn.ISFORMULA(J65),ISTEXT(J65),OR(ISBLANK(J65),J65=""))),
Validación!$Q$11,
IF(
AND(H65=Validación!$J$6,AND(ISTEXT(G65),ISTEXT(G66)),_xlfn.ISFORMULA(I65),OR(_xlfn.ISFORMULA(J65),OR(ISBLANK(J65),J65=""))),
Validación!$Q$12,
IF(
AND(H65=Validación!$J$6,AND(ISTEXT(G65),ISTEXT(G66)),_xlfn.ISFORMULA(I65),ISTEXT(J65)),
Validación!$Q$13,
""
))))))))))</f>
        <v>Pendiente. Por favor complete las columnas.</v>
      </c>
    </row>
    <row r="66" spans="2:11" ht="80.099999999999994" customHeight="1">
      <c r="B66" s="121"/>
      <c r="C66" s="124"/>
      <c r="D66" s="127"/>
      <c r="E66" s="88" t="s">
        <v>163</v>
      </c>
      <c r="F66" s="12" t="s">
        <v>116</v>
      </c>
      <c r="G66" s="17"/>
      <c r="H66" s="124"/>
      <c r="I66" s="127"/>
      <c r="J66" s="127"/>
      <c r="K66" s="124"/>
    </row>
    <row r="67" spans="2:11" ht="95.1" customHeight="1">
      <c r="B67" s="18" t="s">
        <v>130</v>
      </c>
      <c r="C67" s="12" t="str">
        <f t="shared" si="1"/>
        <v>Dimensión 2. Proceso educativo</v>
      </c>
      <c r="D67" s="17" t="s">
        <v>164</v>
      </c>
      <c r="E67" s="88" t="s">
        <v>165</v>
      </c>
      <c r="F67" s="12" t="s">
        <v>103</v>
      </c>
      <c r="G67" s="17"/>
      <c r="H67" s="12"/>
      <c r="I67" s="17" t="str">
        <f>IF(H67=Validación!$J$4,"Pauta con "&amp;Validación!$J$4&amp;": "&amp;Validación!$S$4,
IF(H67=Validación!$J$5,"Pauta con "&amp;Validación!$J$5&amp;": "&amp;Validación!$S$6,
IF(H67=Validación!$J$6,"Pauta con "&amp;Validación!$J$6&amp;": "&amp;Validación!$S$6,
"")))</f>
        <v/>
      </c>
      <c r="J67" s="17" t="str">
        <f>IF(H67=Validación!$J$4,"Pauta con "&amp;Validación!$J$4&amp;": "&amp;Validación!$S$5,
IF(H67=Validación!$J$5,"Pauta con "&amp;Validación!$J$5&amp;": "&amp;Validación!$S$7,
IF(H67=Validación!$J$6,"Pauta con "&amp;Validación!$J$6&amp;": "&amp;Validación!$S$7,
"")))</f>
        <v/>
      </c>
      <c r="K67" s="12" t="str">
        <f>IF(
AND(OR(ISBLANK(H67),H67=""),OR(ISBLANK(I67),I67=""),OR(ISBLANK(J67),J67="")),
Validación!$Q$4,
IF(
AND(H67=Validación!$J$4,OR(ISBLANK(G67),G67=""),OR(_xlfn.ISFORMULA(I67),ISTEXT(I67),OR(ISBLANK(I67),I67="")),_xlfn.ISFORMULA(J67)),
Validación!$Q$5,
IF(
AND(H67=Validación!$J$4,ISTEXT(G67),OR(_xlfn.ISFORMULA(I67),OR(ISBLANK(I67),I67="")),_xlfn.ISFORMULA(J67)),
Validación!$Q$6,
IF(
AND(H67=Validación!$J$4,ISTEXT(G67),ISTEXT(I67),_xlfn.ISFORMULA(J67)),
Validación!$Q$7,
IF(
AND(H67=Validación!$J$5,OR(ISBLANK(G67),G67=""),_xlfn.ISFORMULA(I67),OR(_xlfn.ISFORMULA(J67),ISTEXT(J67),OR(ISBLANK(J67),J67=""))),
Validación!$Q$8,
IF(
AND(H67=Validación!$J$5,ISTEXT(G67),_xlfn.ISFORMULA(I67),OR(_xlfn.ISFORMULA(J67),OR(ISBLANK(J67),J67=""))),
Validación!$Q$9,
IF(
AND(H67=Validación!$J$5,ISTEXT(G67),_xlfn.ISFORMULA(I67),ISTEXT(J67)),
Validación!$Q$10,
IF(
AND(H67=Validación!$J$6,OR(ISBLANK(G67),G67=""),_xlfn.ISFORMULA(I67),OR(_xlfn.ISFORMULA(J67),ISTEXT(J67),OR(ISBLANK(J67),J67=""))),
Validación!$Q$11,
IF(
AND(H67=Validación!$J$6,ISTEXT(G67),_xlfn.ISFORMULA(I67),OR(_xlfn.ISFORMULA(J67),OR(ISBLANK(J67),J67=""))),
Validación!$Q$12,
IF(
AND(H67=Validación!$J$6,ISTEXT(G67),_xlfn.ISFORMULA(I67),ISTEXT(J67)),
Validación!$Q$13,
""
))))))))))</f>
        <v>Pendiente. Por favor complete las columnas.</v>
      </c>
    </row>
    <row r="68" spans="2:11" ht="80.099999999999994" customHeight="1">
      <c r="B68" s="119" t="s">
        <v>130</v>
      </c>
      <c r="C68" s="122" t="str">
        <f t="shared" si="1"/>
        <v>Dimensión 2. Proceso educativo</v>
      </c>
      <c r="D68" s="125" t="s">
        <v>166</v>
      </c>
      <c r="E68" s="88" t="s">
        <v>167</v>
      </c>
      <c r="F68" s="12" t="s">
        <v>157</v>
      </c>
      <c r="G68" s="17"/>
      <c r="H68" s="122"/>
      <c r="I68" s="125" t="str">
        <f>IF(H68=Validación!$J$4,"Pauta con "&amp;Validación!$J$4&amp;": "&amp;Validación!$S$4,
IF(H68=Validación!$J$5,"Pauta con "&amp;Validación!$J$5&amp;": "&amp;Validación!$S$6,
IF(H68=Validación!$J$6,"Pauta con "&amp;Validación!$J$6&amp;": "&amp;Validación!$S$6,
"")))</f>
        <v/>
      </c>
      <c r="J68" s="125" t="str">
        <f>IF(H68=Validación!$J$4,"Pauta con "&amp;Validación!$J$4&amp;": "&amp;Validación!$S$5,
IF(H68=Validación!$J$5,"Pauta con "&amp;Validación!$J$5&amp;": "&amp;Validación!$S$7,
IF(H68=Validación!$J$6,"Pauta con "&amp;Validación!$J$6&amp;": "&amp;Validación!$S$7,
"")))</f>
        <v/>
      </c>
      <c r="K68" s="122" t="str">
        <f>IF(
AND(OR(ISBLANK(H68),H68=""),OR(ISBLANK(I68),I68=""),OR(ISBLANK(J68),J68="")),
Validación!$Q$4,
IF(
AND(H68=Validación!$J$4,COUNTBLANK(G68:G70)&gt;0,OR(_xlfn.ISFORMULA(I68),ISTEXT(I68),OR(ISBLANK(I68),I68="")),_xlfn.ISFORMULA(J68)),
Validación!$Q$5,
IF(
AND(H68=Validación!$J$4,AND(ISTEXT(G68),ISTEXT(G69),ISTEXT(G70)),OR(_xlfn.ISFORMULA(I68),OR(ISBLANK(I68),I68="")),_xlfn.ISFORMULA(J68)),
Validación!$Q$6,
IF(
AND(H68=Validación!$J$4,AND(ISTEXT(G68),ISTEXT(G69),ISTEXT(G70)),ISTEXT(I68),_xlfn.ISFORMULA(J68)),
Validación!$Q$7,
IF(
AND(H68=Validación!$J$5,COUNTBLANK(G68:G70)&gt;0,_xlfn.ISFORMULA(I68),OR(_xlfn.ISFORMULA(J68),ISTEXT(J68),OR(ISBLANK(J68),J68=""))),
Validación!$Q$8,
IF(
AND(H68=Validación!$J$5,AND(ISTEXT(G68),ISTEXT(G69),ISTEXT(G70)),_xlfn.ISFORMULA(I68),OR(_xlfn.ISFORMULA(J68),OR(ISBLANK(J68),J68=""))),
Validación!$Q$9,
IF(
AND(H68=Validación!$J$5,AND(ISTEXT(G68),ISTEXT(G69),ISTEXT(G70)),_xlfn.ISFORMULA(I68),ISTEXT(J68)),
Validación!$Q$10,
IF(
AND(H68=Validación!$J$6,COUNTBLANK(G68:G70)&gt;0,_xlfn.ISFORMULA(I68),OR(_xlfn.ISFORMULA(J68),ISTEXT(J68),OR(ISBLANK(J68),J68=""))),
Validación!$Q$11,
IF(
AND(H68=Validación!$J$6,AND(ISTEXT(G68),ISTEXT(G69),ISTEXT(G70)),_xlfn.ISFORMULA(I68),OR(_xlfn.ISFORMULA(J68),OR(ISBLANK(J68),J68=""))),
Validación!$Q$12,
IF(
AND(H68=Validación!$J$6,AND(ISTEXT(G68),ISTEXT(G69),ISTEXT(G70)),_xlfn.ISFORMULA(I68),ISTEXT(J68)),
Validación!$Q$13,
""
))))))))))</f>
        <v>Pendiente. Por favor complete las columnas.</v>
      </c>
    </row>
    <row r="69" spans="2:11" ht="80.099999999999994" customHeight="1">
      <c r="B69" s="120"/>
      <c r="C69" s="123"/>
      <c r="D69" s="126"/>
      <c r="E69" s="88" t="s">
        <v>168</v>
      </c>
      <c r="F69" s="12" t="s">
        <v>157</v>
      </c>
      <c r="G69" s="17"/>
      <c r="H69" s="123"/>
      <c r="I69" s="126"/>
      <c r="J69" s="126"/>
      <c r="K69" s="123"/>
    </row>
    <row r="70" spans="2:11" ht="80.099999999999994" customHeight="1">
      <c r="B70" s="121"/>
      <c r="C70" s="124"/>
      <c r="D70" s="127"/>
      <c r="E70" s="88" t="s">
        <v>169</v>
      </c>
      <c r="F70" s="12" t="s">
        <v>116</v>
      </c>
      <c r="G70" s="17"/>
      <c r="H70" s="124"/>
      <c r="I70" s="127"/>
      <c r="J70" s="127"/>
      <c r="K70" s="124"/>
    </row>
    <row r="71" spans="2:11" ht="80.099999999999994" customHeight="1">
      <c r="B71" s="119" t="s">
        <v>130</v>
      </c>
      <c r="C71" s="122" t="str">
        <f t="shared" si="1"/>
        <v>Dimensión 2. Proceso educativo</v>
      </c>
      <c r="D71" s="125" t="s">
        <v>170</v>
      </c>
      <c r="E71" s="88" t="s">
        <v>171</v>
      </c>
      <c r="F71" s="12" t="s">
        <v>103</v>
      </c>
      <c r="G71" s="17"/>
      <c r="H71" s="122"/>
      <c r="I71" s="125" t="str">
        <f>IF(H71=Validación!$J$4,"Pauta con "&amp;Validación!$J$4&amp;": "&amp;Validación!$S$4,
IF(H71=Validación!$J$5,"Pauta con "&amp;Validación!$J$5&amp;": "&amp;Validación!$S$6,
IF(H71=Validación!$J$6,"Pauta con "&amp;Validación!$J$6&amp;": "&amp;Validación!$S$6,
"")))</f>
        <v/>
      </c>
      <c r="J71" s="125" t="str">
        <f>IF(H71=Validación!$J$4,"Pauta con "&amp;Validación!$J$4&amp;": "&amp;Validación!$S$5,
IF(H71=Validación!$J$5,"Pauta con "&amp;Validación!$J$5&amp;": "&amp;Validación!$S$7,
IF(H71=Validación!$J$6,"Pauta con "&amp;Validación!$J$6&amp;": "&amp;Validación!$S$7,
"")))</f>
        <v/>
      </c>
      <c r="K71" s="122" t="str">
        <f>IF(
AND(OR(ISBLANK(H71),H71=""),OR(ISBLANK(I71),I71=""),OR(ISBLANK(J71),J71="")),
Validación!$Q$4,
IF(
AND(H71=Validación!$J$4,COUNTBLANK(G71:G73)&gt;0,OR(_xlfn.ISFORMULA(I71),ISTEXT(I71),OR(ISBLANK(I71),I71="")),_xlfn.ISFORMULA(J71)),
Validación!$Q$5,
IF(
AND(H71=Validación!$J$4,AND(ISTEXT(G71),ISTEXT(G72),ISTEXT(G73)),OR(_xlfn.ISFORMULA(I71),OR(ISBLANK(I71),I71="")),_xlfn.ISFORMULA(J71)),
Validación!$Q$6,
IF(
AND(H71=Validación!$J$4,AND(ISTEXT(G71),ISTEXT(G72),ISTEXT(G73)),ISTEXT(I71),_xlfn.ISFORMULA(J71)),
Validación!$Q$7,
IF(
AND(H71=Validación!$J$5,COUNTBLANK(G71:G73)&gt;0,_xlfn.ISFORMULA(I71),OR(_xlfn.ISFORMULA(J71),ISTEXT(J71),OR(ISBLANK(J71),J71=""))),
Validación!$Q$8,
IF(
AND(H71=Validación!$J$5,AND(ISTEXT(G71),ISTEXT(G72),ISTEXT(G73)),_xlfn.ISFORMULA(I71),OR(_xlfn.ISFORMULA(J71),OR(ISBLANK(J71),J71=""))),
Validación!$Q$9,
IF(
AND(H71=Validación!$J$5,AND(ISTEXT(G71),ISTEXT(G72),ISTEXT(G73)),_xlfn.ISFORMULA(I71),ISTEXT(J71)),
Validación!$Q$10,
IF(
AND(H71=Validación!$J$6,COUNTBLANK(G71:G73)&gt;0,_xlfn.ISFORMULA(I71),OR(_xlfn.ISFORMULA(J71),ISTEXT(J71),OR(ISBLANK(J71),J71=""))),
Validación!$Q$11,
IF(
AND(H71=Validación!$J$6,AND(ISTEXT(G71),ISTEXT(G72),ISTEXT(G73)),_xlfn.ISFORMULA(I71),OR(_xlfn.ISFORMULA(J71),OR(ISBLANK(J71),J71=""))),
Validación!$Q$12,
IF(
AND(H71=Validación!$J$6,AND(ISTEXT(G71),ISTEXT(G72),ISTEXT(G73)),_xlfn.ISFORMULA(I71),ISTEXT(J71)),
Validación!$Q$13,
""
))))))))))</f>
        <v>Pendiente. Por favor complete las columnas.</v>
      </c>
    </row>
    <row r="72" spans="2:11" ht="80.099999999999994" customHeight="1">
      <c r="B72" s="120"/>
      <c r="C72" s="123"/>
      <c r="D72" s="126"/>
      <c r="E72" s="88" t="s">
        <v>172</v>
      </c>
      <c r="F72" s="12" t="s">
        <v>116</v>
      </c>
      <c r="G72" s="17"/>
      <c r="H72" s="123"/>
      <c r="I72" s="126"/>
      <c r="J72" s="126"/>
      <c r="K72" s="123"/>
    </row>
    <row r="73" spans="2:11" ht="80.099999999999994" customHeight="1">
      <c r="B73" s="121"/>
      <c r="C73" s="124"/>
      <c r="D73" s="127"/>
      <c r="E73" s="88" t="s">
        <v>173</v>
      </c>
      <c r="F73" s="12" t="s">
        <v>116</v>
      </c>
      <c r="G73" s="17"/>
      <c r="H73" s="124"/>
      <c r="I73" s="127"/>
      <c r="J73" s="127"/>
      <c r="K73" s="124"/>
    </row>
    <row r="74" spans="2:11" ht="80.099999999999994" customHeight="1">
      <c r="B74" s="18" t="s">
        <v>174</v>
      </c>
      <c r="C74" s="12" t="str">
        <f t="shared" si="1"/>
        <v>Dimensión 2. Proceso educativo</v>
      </c>
      <c r="D74" s="17" t="s">
        <v>175</v>
      </c>
      <c r="E74" s="88" t="s">
        <v>176</v>
      </c>
      <c r="F74" s="12" t="s">
        <v>157</v>
      </c>
      <c r="G74" s="17"/>
      <c r="H74" s="12"/>
      <c r="I74" s="17" t="str">
        <f>IF(H74=Validación!$J$4,"Pauta con "&amp;Validación!$J$4&amp;": "&amp;Validación!$S$4,
IF(H74=Validación!$J$5,"Pauta con "&amp;Validación!$J$5&amp;": "&amp;Validación!$S$6,
IF(H74=Validación!$J$6,"Pauta con "&amp;Validación!$J$6&amp;": "&amp;Validación!$S$6,
"")))</f>
        <v/>
      </c>
      <c r="J74" s="17" t="str">
        <f>IF(H74=Validación!$J$4,"Pauta con "&amp;Validación!$J$4&amp;": "&amp;Validación!$S$5,
IF(H74=Validación!$J$5,"Pauta con "&amp;Validación!$J$5&amp;": "&amp;Validación!$S$7,
IF(H74=Validación!$J$6,"Pauta con "&amp;Validación!$J$6&amp;": "&amp;Validación!$S$7,
"")))</f>
        <v/>
      </c>
      <c r="K74" s="12" t="str">
        <f>IF(
AND(OR(ISBLANK(H74),H74=""),OR(ISBLANK(I74),I74=""),OR(ISBLANK(J74),J74="")),
Validación!$Q$4,
IF(
AND(H74=Validación!$J$4,OR(ISBLANK(G74),G74=""),OR(_xlfn.ISFORMULA(I74),ISTEXT(I74),OR(ISBLANK(I74),I74="")),_xlfn.ISFORMULA(J74)),
Validación!$Q$5,
IF(
AND(H74=Validación!$J$4,ISTEXT(G74),OR(_xlfn.ISFORMULA(I74),OR(ISBLANK(I74),I74="")),_xlfn.ISFORMULA(J74)),
Validación!$Q$6,
IF(
AND(H74=Validación!$J$4,ISTEXT(G74),ISTEXT(I74),_xlfn.ISFORMULA(J74)),
Validación!$Q$7,
IF(
AND(H74=Validación!$J$5,OR(ISBLANK(G74),G74=""),_xlfn.ISFORMULA(I74),OR(_xlfn.ISFORMULA(J74),ISTEXT(J74),OR(ISBLANK(J74),J74=""))),
Validación!$Q$8,
IF(
AND(H74=Validación!$J$5,ISTEXT(G74),_xlfn.ISFORMULA(I74),OR(_xlfn.ISFORMULA(J74),OR(ISBLANK(J74),J74=""))),
Validación!$Q$9,
IF(
AND(H74=Validación!$J$5,ISTEXT(G74),_xlfn.ISFORMULA(I74),ISTEXT(J74)),
Validación!$Q$10,
IF(
AND(H74=Validación!$J$6,OR(ISBLANK(G74),G74=""),_xlfn.ISFORMULA(I74),OR(_xlfn.ISFORMULA(J74),ISTEXT(J74),OR(ISBLANK(J74),J74=""))),
Validación!$Q$11,
IF(
AND(H74=Validación!$J$6,ISTEXT(G74),_xlfn.ISFORMULA(I74),OR(_xlfn.ISFORMULA(J74),OR(ISBLANK(J74),J74=""))),
Validación!$Q$12,
IF(
AND(H74=Validación!$J$6,ISTEXT(G74),_xlfn.ISFORMULA(I74),ISTEXT(J74)),
Validación!$Q$13,
""
))))))))))</f>
        <v>Pendiente. Por favor complete las columnas.</v>
      </c>
    </row>
    <row r="75" spans="2:11" ht="14.45"/>
    <row r="76" spans="2:11" ht="24.95" customHeight="1">
      <c r="B76" s="11" t="s">
        <v>177</v>
      </c>
      <c r="C76" s="11"/>
      <c r="D76" s="11"/>
      <c r="E76" s="11"/>
      <c r="F76" s="11"/>
      <c r="G76" s="11"/>
      <c r="H76" s="11"/>
      <c r="I76" s="11"/>
      <c r="J76" s="11"/>
      <c r="K76" s="11"/>
    </row>
    <row r="77" spans="2:11" ht="11.1" customHeight="1">
      <c r="B77" s="7"/>
      <c r="C77" s="7"/>
      <c r="D77" s="7"/>
      <c r="E77" s="7"/>
      <c r="F77" s="7"/>
      <c r="G77" s="7"/>
      <c r="H77" s="7"/>
      <c r="I77" s="7"/>
      <c r="J77" s="7"/>
      <c r="K77" s="7"/>
    </row>
    <row r="78" spans="2:11" ht="43.5">
      <c r="B78" s="86" t="s">
        <v>79</v>
      </c>
      <c r="C78" s="86" t="s">
        <v>80</v>
      </c>
      <c r="D78" s="86" t="s">
        <v>81</v>
      </c>
      <c r="E78" s="86" t="s">
        <v>82</v>
      </c>
      <c r="F78" s="86" t="s">
        <v>83</v>
      </c>
      <c r="G78" s="87" t="s">
        <v>61</v>
      </c>
      <c r="H78" s="87" t="s">
        <v>84</v>
      </c>
      <c r="I78" s="87" t="s">
        <v>85</v>
      </c>
      <c r="J78" s="87" t="s">
        <v>86</v>
      </c>
      <c r="K78" s="86" t="s">
        <v>21</v>
      </c>
    </row>
    <row r="79" spans="2:11" ht="102.95" customHeight="1">
      <c r="B79" s="119" t="s">
        <v>130</v>
      </c>
      <c r="C79" s="122" t="str">
        <f>$B$76</f>
        <v>Dimensión 3. Estudiantes y personas graduadas</v>
      </c>
      <c r="D79" s="125" t="s">
        <v>178</v>
      </c>
      <c r="E79" s="88" t="s">
        <v>179</v>
      </c>
      <c r="F79" s="12" t="s">
        <v>113</v>
      </c>
      <c r="G79" s="17"/>
      <c r="H79" s="122"/>
      <c r="I79" s="125" t="str">
        <f>IF(H79=Validación!$J$4,"Pauta con "&amp;Validación!$J$4&amp;": "&amp;Validación!$S$4,
IF(H79=Validación!$J$5,"Pauta con "&amp;Validación!$J$5&amp;": "&amp;Validación!$S$6,
IF(H79=Validación!$J$6,"Pauta con "&amp;Validación!$J$6&amp;": "&amp;Validación!$S$6,
"")))</f>
        <v/>
      </c>
      <c r="J79" s="125" t="str">
        <f>IF(H79=Validación!$J$4,"Pauta con "&amp;Validación!$J$4&amp;": "&amp;Validación!$S$5,
IF(H79=Validación!$J$5,"Pauta con "&amp;Validación!$J$5&amp;": "&amp;Validación!$S$7,
IF(H79=Validación!$J$6,"Pauta con "&amp;Validación!$J$6&amp;": "&amp;Validación!$S$7,
"")))</f>
        <v/>
      </c>
      <c r="K79" s="122" t="str">
        <f>IF(
AND(OR(ISBLANK(H79),H79=""),OR(ISBLANK(I79),I79=""),OR(ISBLANK(J79),J79="")),
Validación!$Q$4,
IF(
AND(H79=Validación!$J$4,COUNTBLANK(G79:G82)&gt;0,OR(_xlfn.ISFORMULA(I79),ISTEXT(I79),OR(ISBLANK(I79),I79="")),_xlfn.ISFORMULA(J79)),
Validación!$Q$5,
IF(
AND(H79=Validación!$J$4,AND(ISTEXT(G79),ISTEXT(G80),ISTEXT(G81),ISTEXT(G82)),OR(_xlfn.ISFORMULA(I79),OR(ISBLANK(I79),I79="")),_xlfn.ISFORMULA(J79)),
Validación!$Q$6,
IF(
AND(H79=Validación!$J$4,AND(ISTEXT(G79),ISTEXT(G80),ISTEXT(G81),ISTEXT(G82)),ISTEXT(I79),_xlfn.ISFORMULA(J79)),
Validación!$Q$7,
IF(
AND(H79=Validación!$J$5,COUNTBLANK(G79:G82)&gt;0,_xlfn.ISFORMULA(I79),OR(_xlfn.ISFORMULA(J79),ISTEXT(J79),OR(ISBLANK(J79),J79=""))),
Validación!$Q$8,
IF(
AND(H79=Validación!$J$5,AND(ISTEXT(G79),ISTEXT(G80),ISTEXT(G81),ISTEXT(G82)),_xlfn.ISFORMULA(I79),OR(_xlfn.ISFORMULA(J79),OR(ISBLANK(J79),J79=""))),
Validación!$Q$9,
IF(
AND(H79=Validación!$J$5,AND(ISTEXT(G79),ISTEXT(G80),ISTEXT(G81),ISTEXT(G82)),_xlfn.ISFORMULA(I79),ISTEXT(J79)),
Validación!$Q$10,
IF(
AND(H79=Validación!$J$6,COUNTBLANK(G79:G82)&gt;0,_xlfn.ISFORMULA(I79),OR(_xlfn.ISFORMULA(J79),ISTEXT(J79),OR(ISBLANK(J79),J79=""))),
Validación!$Q$11,
IF(
AND(H79=Validación!$J$6,AND(ISTEXT(G79),ISTEXT(G80),ISTEXT(G81),ISTEXT(G82)),_xlfn.ISFORMULA(I79),OR(_xlfn.ISFORMULA(J79),OR(ISBLANK(J79),J79=""))),
Validación!$Q$12,
IF(
AND(H79=Validación!$J$6,AND(ISTEXT(G79),ISTEXT(G80),ISTEXT(G81),ISTEXT(G82)),_xlfn.ISFORMULA(I79),ISTEXT(J79)),
Validación!$Q$13,
""
))))))))))</f>
        <v>Pendiente. Por favor complete las columnas.</v>
      </c>
    </row>
    <row r="80" spans="2:11" ht="80.099999999999994" customHeight="1">
      <c r="B80" s="120"/>
      <c r="C80" s="123"/>
      <c r="D80" s="126"/>
      <c r="E80" s="88" t="s">
        <v>180</v>
      </c>
      <c r="F80" s="12" t="s">
        <v>113</v>
      </c>
      <c r="G80" s="17"/>
      <c r="H80" s="123"/>
      <c r="I80" s="126"/>
      <c r="J80" s="126"/>
      <c r="K80" s="123"/>
    </row>
    <row r="81" spans="2:11" ht="80.099999999999994" customHeight="1">
      <c r="B81" s="120"/>
      <c r="C81" s="123"/>
      <c r="D81" s="126"/>
      <c r="E81" s="88" t="s">
        <v>181</v>
      </c>
      <c r="F81" s="12" t="s">
        <v>157</v>
      </c>
      <c r="G81" s="17"/>
      <c r="H81" s="123"/>
      <c r="I81" s="126"/>
      <c r="J81" s="126"/>
      <c r="K81" s="123"/>
    </row>
    <row r="82" spans="2:11" ht="122.1" customHeight="1">
      <c r="B82" s="121"/>
      <c r="C82" s="124"/>
      <c r="D82" s="127"/>
      <c r="E82" s="88" t="s">
        <v>182</v>
      </c>
      <c r="F82" s="12" t="s">
        <v>116</v>
      </c>
      <c r="G82" s="17"/>
      <c r="H82" s="124"/>
      <c r="I82" s="127"/>
      <c r="J82" s="127"/>
      <c r="K82" s="124"/>
    </row>
    <row r="83" spans="2:11" ht="80.099999999999994" customHeight="1">
      <c r="B83" s="119" t="s">
        <v>174</v>
      </c>
      <c r="C83" s="122" t="str">
        <f t="shared" ref="C83:C94" si="2">$B$76</f>
        <v>Dimensión 3. Estudiantes y personas graduadas</v>
      </c>
      <c r="D83" s="125" t="s">
        <v>183</v>
      </c>
      <c r="E83" s="88" t="s">
        <v>184</v>
      </c>
      <c r="F83" s="12" t="s">
        <v>113</v>
      </c>
      <c r="G83" s="17"/>
      <c r="H83" s="122"/>
      <c r="I83" s="125" t="str">
        <f>IF(H83=Validación!$J$4,"Pauta con "&amp;Validación!$J$4&amp;": "&amp;Validación!$S$4,
IF(H83=Validación!$J$5,"Pauta con "&amp;Validación!$J$5&amp;": "&amp;Validación!$S$6,
IF(H83=Validación!$J$6,"Pauta con "&amp;Validación!$J$6&amp;": "&amp;Validación!$S$6,
"")))</f>
        <v/>
      </c>
      <c r="J83" s="125" t="str">
        <f>IF(H83=Validación!$J$4,"Pauta con "&amp;Validación!$J$4&amp;": "&amp;Validación!$S$5,
IF(H83=Validación!$J$5,"Pauta con "&amp;Validación!$J$5&amp;": "&amp;Validación!$S$7,
IF(H83=Validación!$J$6,"Pauta con "&amp;Validación!$J$6&amp;": "&amp;Validación!$S$7,
"")))</f>
        <v/>
      </c>
      <c r="K83" s="122" t="str">
        <f>IF(
AND(OR(ISBLANK(H83),H83=""),OR(ISBLANK(I83),I83=""),OR(ISBLANK(J83),J83="")),
Validación!$Q$4,
IF(
AND(H83=Validación!$J$4,COUNTBLANK(G83:G84)&gt;0,OR(_xlfn.ISFORMULA(I83),ISTEXT(I83),OR(ISBLANK(I83),I83="")),_xlfn.ISFORMULA(J83)),
Validación!$Q$5,
IF(
AND(H83=Validación!$J$4,AND(ISTEXT(G83),ISTEXT(G84)),OR(_xlfn.ISFORMULA(I83),OR(ISBLANK(I83),I83="")),_xlfn.ISFORMULA(J83)),
Validación!$Q$6,
IF(
AND(H83=Validación!$J$4,AND(ISTEXT(G83),ISTEXT(G84)),ISTEXT(I83),_xlfn.ISFORMULA(J83)),
Validación!$Q$7,
IF(
AND(H83=Validación!$J$5,COUNTBLANK(G83:G84)&gt;0,_xlfn.ISFORMULA(I83),OR(_xlfn.ISFORMULA(J83),ISTEXT(J83),OR(ISBLANK(J83),J83=""))),
Validación!$Q$8,
IF(
AND(H83=Validación!$J$5,AND(ISTEXT(G83),ISTEXT(G84)),_xlfn.ISFORMULA(I83),OR(_xlfn.ISFORMULA(J83),OR(ISBLANK(J83),J83=""))),
Validación!$Q$9,
IF(
AND(H83=Validación!$J$5,AND(ISTEXT(G83),ISTEXT(G84)),_xlfn.ISFORMULA(I83),ISTEXT(J83)),
Validación!$Q$10,
IF(
AND(H83=Validación!$J$6,COUNTBLANK(G83:G84)&gt;0,_xlfn.ISFORMULA(I83),OR(_xlfn.ISFORMULA(J83),ISTEXT(J83),OR(ISBLANK(J83),J83=""))),
Validación!$Q$11,
IF(
AND(H83=Validación!$J$6,AND(ISTEXT(G83),ISTEXT(G84)),_xlfn.ISFORMULA(I83),OR(_xlfn.ISFORMULA(J83),OR(ISBLANK(J83),J83=""))),
Validación!$Q$12,
IF(
AND(H83=Validación!$J$6,AND(ISTEXT(G83),ISTEXT(G84)),_xlfn.ISFORMULA(I83),ISTEXT(J83)),
Validación!$Q$13,
""
))))))))))</f>
        <v>Pendiente. Por favor complete las columnas.</v>
      </c>
    </row>
    <row r="84" spans="2:11" ht="80.099999999999994" customHeight="1">
      <c r="B84" s="121"/>
      <c r="C84" s="124"/>
      <c r="D84" s="127"/>
      <c r="E84" s="88" t="s">
        <v>185</v>
      </c>
      <c r="F84" s="12" t="s">
        <v>116</v>
      </c>
      <c r="G84" s="17"/>
      <c r="H84" s="124"/>
      <c r="I84" s="127"/>
      <c r="J84" s="127"/>
      <c r="K84" s="124"/>
    </row>
    <row r="85" spans="2:11" ht="129.6" customHeight="1">
      <c r="B85" s="119" t="s">
        <v>130</v>
      </c>
      <c r="C85" s="122" t="str">
        <f t="shared" si="2"/>
        <v>Dimensión 3. Estudiantes y personas graduadas</v>
      </c>
      <c r="D85" s="125" t="s">
        <v>186</v>
      </c>
      <c r="E85" s="88" t="s">
        <v>187</v>
      </c>
      <c r="F85" s="12" t="s">
        <v>113</v>
      </c>
      <c r="G85" s="17"/>
      <c r="H85" s="122"/>
      <c r="I85" s="125" t="str">
        <f>IF(H85=Validación!$J$4,"Pauta con "&amp;Validación!$J$4&amp;": "&amp;Validación!$S$4,
IF(H85=Validación!$J$5,"Pauta con "&amp;Validación!$J$5&amp;": "&amp;Validación!$S$6,
IF(H85=Validación!$J$6,"Pauta con "&amp;Validación!$J$6&amp;": "&amp;Validación!$S$6,
"")))</f>
        <v/>
      </c>
      <c r="J85" s="125" t="str">
        <f>IF(H85=Validación!$J$4,"Pauta con "&amp;Validación!$J$4&amp;": "&amp;Validación!$S$5,
IF(H85=Validación!$J$5,"Pauta con "&amp;Validación!$J$5&amp;": "&amp;Validación!$S$7,
IF(H85=Validación!$J$6,"Pauta con "&amp;Validación!$J$6&amp;": "&amp;Validación!$S$7,
"")))</f>
        <v/>
      </c>
      <c r="K85" s="122" t="str">
        <f>IF(
AND(OR(ISBLANK(H85),H85=""),OR(ISBLANK(I85),I85=""),OR(ISBLANK(J85),J85="")),
Validación!$Q$4,
IF(
AND(H85=Validación!$J$4,COUNTBLANK(G85:G87)&gt;0,OR(_xlfn.ISFORMULA(I85),ISTEXT(I85),OR(ISBLANK(I85),I85="")),_xlfn.ISFORMULA(J85)),
Validación!$Q$5,
IF(
AND(H85=Validación!$J$4,AND(ISTEXT(G85),ISTEXT(G86),ISTEXT(G87)),OR(_xlfn.ISFORMULA(I85),OR(ISBLANK(I85),I85="")),_xlfn.ISFORMULA(J85)),
Validación!$Q$6,
IF(
AND(H85=Validación!$J$4,AND(ISTEXT(G85),ISTEXT(G86),ISTEXT(G87)),ISTEXT(I85),_xlfn.ISFORMULA(J85)),
Validación!$Q$7,
IF(
AND(H85=Validación!$J$5,COUNTBLANK(G85:G87)&gt;0,_xlfn.ISFORMULA(I85),OR(_xlfn.ISFORMULA(J85),ISTEXT(J85),OR(ISBLANK(J85),J85=""))),
Validación!$Q$8,
IF(
AND(H85=Validación!$J$5,AND(ISTEXT(G85),ISTEXT(G86),ISTEXT(G87)),_xlfn.ISFORMULA(I85),OR(_xlfn.ISFORMULA(J85),OR(ISBLANK(J85),J85=""))),
Validación!$Q$9,
IF(
AND(H85=Validación!$J$5,AND(ISTEXT(G85),ISTEXT(G86),ISTEXT(G87)),_xlfn.ISFORMULA(I85),ISTEXT(J85)),
Validación!$Q$10,
IF(
AND(H85=Validación!$J$6,COUNTBLANK(G85:G87)&gt;0,_xlfn.ISFORMULA(I85),OR(_xlfn.ISFORMULA(J85),ISTEXT(J85),OR(ISBLANK(J85),J85=""))),
Validación!$Q$11,
IF(
AND(H85=Validación!$J$6,AND(ISTEXT(G85),ISTEXT(G86),ISTEXT(G87)),_xlfn.ISFORMULA(I85),OR(_xlfn.ISFORMULA(J85),OR(ISBLANK(J85),J85=""))),
Validación!$Q$12,
IF(
AND(H85=Validación!$J$6,AND(ISTEXT(G85),ISTEXT(G86),ISTEXT(G87)),_xlfn.ISFORMULA(I85),ISTEXT(J85)),
Validación!$Q$13,
""
))))))))))</f>
        <v>Pendiente. Por favor complete las columnas.</v>
      </c>
    </row>
    <row r="86" spans="2:11" ht="80.099999999999994" customHeight="1">
      <c r="B86" s="120"/>
      <c r="C86" s="123"/>
      <c r="D86" s="126"/>
      <c r="E86" s="88" t="s">
        <v>188</v>
      </c>
      <c r="F86" s="12" t="s">
        <v>116</v>
      </c>
      <c r="G86" s="17"/>
      <c r="H86" s="123"/>
      <c r="I86" s="126"/>
      <c r="J86" s="126"/>
      <c r="K86" s="123"/>
    </row>
    <row r="87" spans="2:11" ht="101.1" customHeight="1">
      <c r="B87" s="121"/>
      <c r="C87" s="124"/>
      <c r="D87" s="127"/>
      <c r="E87" s="88" t="s">
        <v>189</v>
      </c>
      <c r="F87" s="12" t="s">
        <v>116</v>
      </c>
      <c r="G87" s="17"/>
      <c r="H87" s="124"/>
      <c r="I87" s="127"/>
      <c r="J87" s="127"/>
      <c r="K87" s="124"/>
    </row>
    <row r="88" spans="2:11" ht="80.099999999999994" customHeight="1">
      <c r="B88" s="119" t="s">
        <v>130</v>
      </c>
      <c r="C88" s="122" t="str">
        <f t="shared" si="2"/>
        <v>Dimensión 3. Estudiantes y personas graduadas</v>
      </c>
      <c r="D88" s="125" t="s">
        <v>190</v>
      </c>
      <c r="E88" s="88" t="s">
        <v>191</v>
      </c>
      <c r="F88" s="12" t="s">
        <v>113</v>
      </c>
      <c r="G88" s="17"/>
      <c r="H88" s="122"/>
      <c r="I88" s="125" t="str">
        <f>IF(H88=Validación!$J$4,"Pauta con "&amp;Validación!$J$4&amp;": "&amp;Validación!$S$4,
IF(H88=Validación!$J$5,"Pauta con "&amp;Validación!$J$5&amp;": "&amp;Validación!$S$6,
IF(H88=Validación!$J$6,"Pauta con "&amp;Validación!$J$6&amp;": "&amp;Validación!$S$6,
"")))</f>
        <v/>
      </c>
      <c r="J88" s="125" t="str">
        <f>IF(H88=Validación!$J$4,"Pauta con "&amp;Validación!$J$4&amp;": "&amp;Validación!$S$5,
IF(H88=Validación!$J$5,"Pauta con "&amp;Validación!$J$5&amp;": "&amp;Validación!$S$7,
IF(H88=Validación!$J$6,"Pauta con "&amp;Validación!$J$6&amp;": "&amp;Validación!$S$7,
"")))</f>
        <v/>
      </c>
      <c r="K88" s="122" t="str">
        <f>IF(
AND(OR(ISBLANK(H88),H88=""),OR(ISBLANK(I88),I88=""),OR(ISBLANK(J88),J88="")),
Validación!$Q$4,
IF(
AND(H88=Validación!$J$4,COUNTBLANK(G88:G89)&gt;0,OR(_xlfn.ISFORMULA(I88),ISTEXT(I88),OR(ISBLANK(I88),I88="")),_xlfn.ISFORMULA(J88)),
Validación!$Q$5,
IF(
AND(H88=Validación!$J$4,AND(ISTEXT(G88),ISTEXT(G89)),OR(_xlfn.ISFORMULA(I88),OR(ISBLANK(I88),I88="")),_xlfn.ISFORMULA(J88)),
Validación!$Q$6,
IF(
AND(H88=Validación!$J$4,AND(ISTEXT(G88),ISTEXT(G89)),ISTEXT(I88),_xlfn.ISFORMULA(J88)),
Validación!$Q$7,
IF(
AND(H88=Validación!$J$5,COUNTBLANK(G88:G89)&gt;0,_xlfn.ISFORMULA(I88),OR(_xlfn.ISFORMULA(J88),ISTEXT(J88),OR(ISBLANK(J88),J88=""))),
Validación!$Q$8,
IF(
AND(H88=Validación!$J$5,AND(ISTEXT(G88),ISTEXT(G89)),_xlfn.ISFORMULA(I88),OR(_xlfn.ISFORMULA(J88),OR(ISBLANK(J88),J88=""))),
Validación!$Q$9,
IF(
AND(H88=Validación!$J$5,AND(ISTEXT(G88),ISTEXT(G89)),_xlfn.ISFORMULA(I88),ISTEXT(J88)),
Validación!$Q$10,
IF(
AND(H88=Validación!$J$6,COUNTBLANK(G88:G89)&gt;0,_xlfn.ISFORMULA(I88),OR(_xlfn.ISFORMULA(J88),ISTEXT(J88),OR(ISBLANK(J88),J88=""))),
Validación!$Q$11,
IF(
AND(H88=Validación!$J$6,AND(ISTEXT(G88),ISTEXT(G89)),_xlfn.ISFORMULA(I88),OR(_xlfn.ISFORMULA(J88),OR(ISBLANK(J88),J88=""))),
Validación!$Q$12,
IF(
AND(H88=Validación!$J$6,AND(ISTEXT(G88),ISTEXT(G89)),_xlfn.ISFORMULA(I88),ISTEXT(J88)),
Validación!$Q$13,
""
))))))))))</f>
        <v>Pendiente. Por favor complete las columnas.</v>
      </c>
    </row>
    <row r="89" spans="2:11" ht="158.1" customHeight="1">
      <c r="B89" s="121"/>
      <c r="C89" s="124"/>
      <c r="D89" s="127"/>
      <c r="E89" s="88" t="s">
        <v>192</v>
      </c>
      <c r="F89" s="12" t="s">
        <v>157</v>
      </c>
      <c r="G89" s="17"/>
      <c r="H89" s="124"/>
      <c r="I89" s="127"/>
      <c r="J89" s="127"/>
      <c r="K89" s="124"/>
    </row>
    <row r="90" spans="2:11" ht="80.099999999999994" customHeight="1">
      <c r="B90" s="119" t="s">
        <v>127</v>
      </c>
      <c r="C90" s="122" t="str">
        <f t="shared" si="2"/>
        <v>Dimensión 3. Estudiantes y personas graduadas</v>
      </c>
      <c r="D90" s="125" t="s">
        <v>193</v>
      </c>
      <c r="E90" s="88" t="s">
        <v>194</v>
      </c>
      <c r="F90" s="12" t="s">
        <v>103</v>
      </c>
      <c r="G90" s="17"/>
      <c r="H90" s="122"/>
      <c r="I90" s="125" t="str">
        <f>IF(H90=Validación!$J$4,"Pauta con "&amp;Validación!$J$4&amp;": "&amp;Validación!$S$4,
IF(H90=Validación!$J$5,"Pauta con "&amp;Validación!$J$5&amp;": "&amp;Validación!$S$6,
IF(H90=Validación!$J$6,"Pauta con "&amp;Validación!$J$6&amp;": "&amp;Validación!$S$6,
"")))</f>
        <v/>
      </c>
      <c r="J90" s="125" t="str">
        <f>IF(H90=Validación!$J$4,"Pauta con "&amp;Validación!$J$4&amp;": "&amp;Validación!$S$5,
IF(H90=Validación!$J$5,"Pauta con "&amp;Validación!$J$5&amp;": "&amp;Validación!$S$7,
IF(H90=Validación!$J$6,"Pauta con "&amp;Validación!$J$6&amp;": "&amp;Validación!$S$7,
"")))</f>
        <v/>
      </c>
      <c r="K90" s="122" t="str">
        <f>IF(
AND(OR(ISBLANK(H90),H90=""),OR(ISBLANK(I90),I90=""),OR(ISBLANK(J90),J90="")),
Validación!$Q$4,
IF(
AND(H90=Validación!$J$4,COUNTBLANK(G90:G91)&gt;0,OR(_xlfn.ISFORMULA(I90),ISTEXT(I90),OR(ISBLANK(I90),I90="")),_xlfn.ISFORMULA(J90)),
Validación!$Q$5,
IF(
AND(H90=Validación!$J$4,AND(ISTEXT(G90),ISTEXT(G91)),OR(_xlfn.ISFORMULA(I90),OR(ISBLANK(I90),I90="")),_xlfn.ISFORMULA(J90)),
Validación!$Q$6,
IF(
AND(H90=Validación!$J$4,AND(ISTEXT(G90),ISTEXT(G91)),ISTEXT(I90),_xlfn.ISFORMULA(J90)),
Validación!$Q$7,
IF(
AND(H90=Validación!$J$5,COUNTBLANK(G90:G91)&gt;0,_xlfn.ISFORMULA(I90),OR(_xlfn.ISFORMULA(J90),ISTEXT(J90),OR(ISBLANK(J90),J90=""))),
Validación!$Q$8,
IF(
AND(H90=Validación!$J$5,AND(ISTEXT(G90),ISTEXT(G91)),_xlfn.ISFORMULA(I90),OR(_xlfn.ISFORMULA(J90),OR(ISBLANK(J90),J90=""))),
Validación!$Q$9,
IF(
AND(H90=Validación!$J$5,AND(ISTEXT(G90),ISTEXT(G91)),_xlfn.ISFORMULA(I90),ISTEXT(J90)),
Validación!$Q$10,
IF(
AND(H90=Validación!$J$6,COUNTBLANK(G90:G91)&gt;0,_xlfn.ISFORMULA(I90),OR(_xlfn.ISFORMULA(J90),ISTEXT(J90),OR(ISBLANK(J90),J90=""))),
Validación!$Q$11,
IF(
AND(H90=Validación!$J$6,AND(ISTEXT(G90),ISTEXT(G91)),_xlfn.ISFORMULA(I90),OR(_xlfn.ISFORMULA(J90),OR(ISBLANK(J90),J90=""))),
Validación!$Q$12,
IF(
AND(H90=Validación!$J$6,AND(ISTEXT(G90),ISTEXT(G91)),_xlfn.ISFORMULA(I90),ISTEXT(J90)),
Validación!$Q$13,
""
))))))))))</f>
        <v>Pendiente. Por favor complete las columnas.</v>
      </c>
    </row>
    <row r="91" spans="2:11" ht="96.95" customHeight="1">
      <c r="B91" s="121"/>
      <c r="C91" s="124"/>
      <c r="D91" s="127"/>
      <c r="E91" s="88" t="s">
        <v>195</v>
      </c>
      <c r="F91" s="12" t="s">
        <v>116</v>
      </c>
      <c r="G91" s="17"/>
      <c r="H91" s="124"/>
      <c r="I91" s="127"/>
      <c r="J91" s="127"/>
      <c r="K91" s="124"/>
    </row>
    <row r="92" spans="2:11" ht="80.099999999999994" customHeight="1">
      <c r="B92" s="119" t="s">
        <v>174</v>
      </c>
      <c r="C92" s="122" t="str">
        <f t="shared" si="2"/>
        <v>Dimensión 3. Estudiantes y personas graduadas</v>
      </c>
      <c r="D92" s="125" t="s">
        <v>196</v>
      </c>
      <c r="E92" s="88" t="s">
        <v>197</v>
      </c>
      <c r="F92" s="12" t="s">
        <v>157</v>
      </c>
      <c r="G92" s="17"/>
      <c r="H92" s="122"/>
      <c r="I92" s="125" t="str">
        <f>IF(H92=Validación!$J$4,"Pauta con "&amp;Validación!$J$4&amp;": "&amp;Validación!$S$4,
IF(H92=Validación!$J$5,"Pauta con "&amp;Validación!$J$5&amp;": "&amp;Validación!$S$6,
IF(H92=Validación!$J$6,"Pauta con "&amp;Validación!$J$6&amp;": "&amp;Validación!$S$6,
"")))</f>
        <v/>
      </c>
      <c r="J92" s="125" t="str">
        <f>IF(H92=Validación!$J$4,"Pauta con "&amp;Validación!$J$4&amp;": "&amp;Validación!$S$5,
IF(H92=Validación!$J$5,"Pauta con "&amp;Validación!$J$5&amp;": "&amp;Validación!$S$7,
IF(H92=Validación!$J$6,"Pauta con "&amp;Validación!$J$6&amp;": "&amp;Validación!$S$7,
"")))</f>
        <v/>
      </c>
      <c r="K92" s="122" t="str">
        <f>IF(
AND(OR(ISBLANK(H92),H92=""),OR(ISBLANK(I92),I92=""),OR(ISBLANK(J92),J92="")),
Validación!$Q$4,
IF(
AND(H92=Validación!$J$4,COUNTBLANK(G92:G93)&gt;0,OR(_xlfn.ISFORMULA(I92),ISTEXT(I92),OR(ISBLANK(I92),I92="")),_xlfn.ISFORMULA(J92)),
Validación!$Q$5,
IF(
AND(H92=Validación!$J$4,AND(ISTEXT(G92),ISTEXT(G93)),OR(_xlfn.ISFORMULA(I92),OR(ISBLANK(I92),I92="")),_xlfn.ISFORMULA(J92)),
Validación!$Q$6,
IF(
AND(H92=Validación!$J$4,AND(ISTEXT(G92),ISTEXT(G93)),ISTEXT(I92),_xlfn.ISFORMULA(J92)),
Validación!$Q$7,
IF(
AND(H92=Validación!$J$5,COUNTBLANK(G92:G93)&gt;0,_xlfn.ISFORMULA(I92),OR(_xlfn.ISFORMULA(J92),ISTEXT(J92),OR(ISBLANK(J92),J92=""))),
Validación!$Q$8,
IF(
AND(H92=Validación!$J$5,AND(ISTEXT(G92),ISTEXT(G93)),_xlfn.ISFORMULA(I92),OR(_xlfn.ISFORMULA(J92),OR(ISBLANK(J92),J92=""))),
Validación!$Q$9,
IF(
AND(H92=Validación!$J$5,AND(ISTEXT(G92),ISTEXT(G93)),_xlfn.ISFORMULA(I92),ISTEXT(J92)),
Validación!$Q$10,
IF(
AND(H92=Validación!$J$6,COUNTBLANK(G92:G93)&gt;0,_xlfn.ISFORMULA(I92),OR(_xlfn.ISFORMULA(J92),ISTEXT(J92),OR(ISBLANK(J92),J92=""))),
Validación!$Q$11,
IF(
AND(H92=Validación!$J$6,AND(ISTEXT(G92),ISTEXT(G93)),_xlfn.ISFORMULA(I92),OR(_xlfn.ISFORMULA(J92),OR(ISBLANK(J92),J92=""))),
Validación!$Q$12,
IF(
AND(H92=Validación!$J$6,AND(ISTEXT(G92),ISTEXT(G93)),_xlfn.ISFORMULA(I92),ISTEXT(J92)),
Validación!$Q$13,
""
))))))))))</f>
        <v>Pendiente. Por favor complete las columnas.</v>
      </c>
    </row>
    <row r="93" spans="2:11" ht="80.099999999999994" customHeight="1">
      <c r="B93" s="121"/>
      <c r="C93" s="124"/>
      <c r="D93" s="127"/>
      <c r="E93" s="88" t="s">
        <v>198</v>
      </c>
      <c r="F93" s="12" t="s">
        <v>157</v>
      </c>
      <c r="G93" s="17"/>
      <c r="H93" s="124"/>
      <c r="I93" s="127"/>
      <c r="J93" s="127"/>
      <c r="K93" s="124"/>
    </row>
    <row r="94" spans="2:11" ht="80.099999999999994" customHeight="1">
      <c r="B94" s="119" t="s">
        <v>174</v>
      </c>
      <c r="C94" s="122" t="str">
        <f t="shared" si="2"/>
        <v>Dimensión 3. Estudiantes y personas graduadas</v>
      </c>
      <c r="D94" s="125" t="s">
        <v>199</v>
      </c>
      <c r="E94" s="88" t="s">
        <v>200</v>
      </c>
      <c r="F94" s="12" t="s">
        <v>113</v>
      </c>
      <c r="G94" s="17"/>
      <c r="H94" s="122"/>
      <c r="I94" s="125" t="str">
        <f>IF(H94=Validación!$J$4,"Pauta con "&amp;Validación!$J$4&amp;": "&amp;Validación!$S$4,
IF(H94=Validación!$J$5,"Pauta con "&amp;Validación!$J$5&amp;": "&amp;Validación!$S$6,
IF(H94=Validación!$J$6,"Pauta con "&amp;Validación!$J$6&amp;": "&amp;Validación!$S$6,
"")))</f>
        <v/>
      </c>
      <c r="J94" s="125" t="str">
        <f>IF(H94=Validación!$J$4,"Pauta con "&amp;Validación!$J$4&amp;": "&amp;Validación!$S$5,
IF(H94=Validación!$J$5,"Pauta con "&amp;Validación!$J$5&amp;": "&amp;Validación!$S$7,
IF(H94=Validación!$J$6,"Pauta con "&amp;Validación!$J$6&amp;": "&amp;Validación!$S$7,
"")))</f>
        <v/>
      </c>
      <c r="K94" s="122" t="str">
        <f>IF(
AND(OR(ISBLANK(H94),H94=""),OR(ISBLANK(I94),I94=""),OR(ISBLANK(J94),J94="")),
Validación!$Q$4,
IF(
AND(H94=Validación!$J$4,COUNTBLANK(G94:G95)&gt;0,OR(_xlfn.ISFORMULA(I94),ISTEXT(I94),OR(ISBLANK(I94),I94="")),_xlfn.ISFORMULA(J94)),
Validación!$Q$5,
IF(
AND(H94=Validación!$J$4,AND(ISTEXT(G94),ISTEXT(G95)),OR(_xlfn.ISFORMULA(I94),OR(ISBLANK(I94),I94="")),_xlfn.ISFORMULA(J94)),
Validación!$Q$6,
IF(
AND(H94=Validación!$J$4,AND(ISTEXT(G94),ISTEXT(G95)),ISTEXT(I94),_xlfn.ISFORMULA(J94)),
Validación!$Q$7,
IF(
AND(H94=Validación!$J$5,COUNTBLANK(G94:G95)&gt;0,_xlfn.ISFORMULA(I94),OR(_xlfn.ISFORMULA(J94),ISTEXT(J94),OR(ISBLANK(J94),J94=""))),
Validación!$Q$8,
IF(
AND(H94=Validación!$J$5,AND(ISTEXT(G94),ISTEXT(G95)),_xlfn.ISFORMULA(I94),OR(_xlfn.ISFORMULA(J94),OR(ISBLANK(J94),J94=""))),
Validación!$Q$9,
IF(
AND(H94=Validación!$J$5,AND(ISTEXT(G94),ISTEXT(G95)),_xlfn.ISFORMULA(I94),ISTEXT(J94)),
Validación!$Q$10,
IF(
AND(H94=Validación!$J$6,COUNTBLANK(G94:G95)&gt;0,_xlfn.ISFORMULA(I94),OR(_xlfn.ISFORMULA(J94),ISTEXT(J94),OR(ISBLANK(J94),J94=""))),
Validación!$Q$11,
IF(
AND(H94=Validación!$J$6,AND(ISTEXT(G94),ISTEXT(G95)),_xlfn.ISFORMULA(I94),OR(_xlfn.ISFORMULA(J94),OR(ISBLANK(J94),J94=""))),
Validación!$Q$12,
IF(
AND(H94=Validación!$J$6,AND(ISTEXT(G94),ISTEXT(G95)),_xlfn.ISFORMULA(I94),ISTEXT(J94)),
Validación!$Q$13,
""
))))))))))</f>
        <v>Pendiente. Por favor complete las columnas.</v>
      </c>
    </row>
    <row r="95" spans="2:11" ht="80.099999999999994" customHeight="1">
      <c r="B95" s="121"/>
      <c r="C95" s="124"/>
      <c r="D95" s="127"/>
      <c r="E95" s="88" t="s">
        <v>201</v>
      </c>
      <c r="F95" s="12" t="s">
        <v>116</v>
      </c>
      <c r="G95" s="17"/>
      <c r="H95" s="124"/>
      <c r="I95" s="127"/>
      <c r="J95" s="127"/>
      <c r="K95" s="124"/>
    </row>
    <row r="96" spans="2:11" ht="14.45"/>
    <row r="97" spans="2:11" ht="24.95" customHeight="1">
      <c r="B97" s="11" t="s">
        <v>202</v>
      </c>
      <c r="C97" s="11"/>
      <c r="D97" s="11"/>
      <c r="E97" s="11"/>
      <c r="F97" s="11"/>
      <c r="G97" s="11"/>
      <c r="H97" s="11"/>
      <c r="I97" s="11"/>
      <c r="J97" s="11"/>
      <c r="K97" s="11"/>
    </row>
    <row r="98" spans="2:11" ht="11.1" customHeight="1">
      <c r="B98" s="7"/>
      <c r="C98" s="7"/>
      <c r="D98" s="7"/>
      <c r="E98" s="7"/>
      <c r="F98" s="7"/>
      <c r="G98" s="7"/>
      <c r="H98" s="7"/>
      <c r="I98" s="7"/>
      <c r="J98" s="7"/>
      <c r="K98" s="7"/>
    </row>
    <row r="99" spans="2:11" ht="43.5">
      <c r="B99" s="86" t="s">
        <v>79</v>
      </c>
      <c r="C99" s="86" t="s">
        <v>80</v>
      </c>
      <c r="D99" s="86" t="s">
        <v>81</v>
      </c>
      <c r="E99" s="86" t="s">
        <v>82</v>
      </c>
      <c r="F99" s="86" t="s">
        <v>83</v>
      </c>
      <c r="G99" s="87" t="s">
        <v>61</v>
      </c>
      <c r="H99" s="87" t="s">
        <v>84</v>
      </c>
      <c r="I99" s="87" t="s">
        <v>85</v>
      </c>
      <c r="J99" s="87" t="s">
        <v>86</v>
      </c>
      <c r="K99" s="86" t="s">
        <v>21</v>
      </c>
    </row>
    <row r="100" spans="2:11" ht="80.099999999999994" customHeight="1">
      <c r="B100" s="119" t="s">
        <v>100</v>
      </c>
      <c r="C100" s="119" t="str">
        <f>$B$97</f>
        <v>Dimensión 4. Personal académico, administrativo, técnico y de apoyo</v>
      </c>
      <c r="D100" s="125" t="s">
        <v>203</v>
      </c>
      <c r="E100" s="88" t="s">
        <v>204</v>
      </c>
      <c r="F100" s="12" t="s">
        <v>103</v>
      </c>
      <c r="G100" s="17"/>
      <c r="H100" s="122"/>
      <c r="I100" s="125" t="str">
        <f>IF(H100=Validación!$J$4,"Pauta con "&amp;Validación!$J$4&amp;": "&amp;Validación!$S$4,
IF(H100=Validación!$J$5,"Pauta con "&amp;Validación!$J$5&amp;": "&amp;Validación!$S$6,
IF(H100=Validación!$J$6,"Pauta con "&amp;Validación!$J$6&amp;": "&amp;Validación!$S$6,
"")))</f>
        <v/>
      </c>
      <c r="J100" s="125" t="str">
        <f>IF(H100=Validación!$J$4,"Pauta con "&amp;Validación!$J$4&amp;": "&amp;Validación!$S$5,
IF(H100=Validación!$J$5,"Pauta con "&amp;Validación!$J$5&amp;": "&amp;Validación!$S$7,
IF(H100=Validación!$J$6,"Pauta con "&amp;Validación!$J$6&amp;": "&amp;Validación!$S$7,
"")))</f>
        <v/>
      </c>
      <c r="K100" s="122" t="str">
        <f>IF(
AND(OR(ISBLANK(H100),H100=""),OR(ISBLANK(I100),I100=""),OR(ISBLANK(J100),J100="")),
Validación!$Q$4,
IF(
AND(H100=Validación!$J$4,COUNTBLANK(G100:G104)&gt;0,OR(_xlfn.ISFORMULA(I100),ISTEXT(I100),OR(ISBLANK(I100),I100="")),_xlfn.ISFORMULA(J100)),
Validación!$Q$5,
IF(
AND(H100=Validación!$J$4,AND(ISTEXT(G100),ISTEXT(G101),ISTEXT(G102),ISTEXT(G103),ISTEXT(G104)),OR(_xlfn.ISFORMULA(I100),OR(ISBLANK(I100),I100="")),_xlfn.ISFORMULA(J100)),
Validación!$Q$6,
IF(
AND(H100=Validación!$J$4,AND(ISTEXT(G100),ISTEXT(G101),ISTEXT(G102),ISTEXT(G103),ISTEXT(G104)),ISTEXT(I100),_xlfn.ISFORMULA(J100)),
Validación!$Q$7,
IF(
AND(H100=Validación!$J$5,COUNTBLANK(G100:G104)&gt;0,_xlfn.ISFORMULA(I100),OR(_xlfn.ISFORMULA(J100),ISTEXT(J100),OR(ISBLANK(J100),J100=""))),
Validación!$Q$8,
IF(
AND(H100=Validación!$J$5,AND(ISTEXT(G100),ISTEXT(G101),ISTEXT(G102),ISTEXT(G103),ISTEXT(G104)),_xlfn.ISFORMULA(I100),OR(_xlfn.ISFORMULA(J100),OR(ISBLANK(J100),J100=""))),
Validación!$Q$9,
IF(
AND(H100=Validación!$J$5,AND(ISTEXT(G100),ISTEXT(G101),ISTEXT(G102),ISTEXT(G103),ISTEXT(G104)),_xlfn.ISFORMULA(I100),ISTEXT(J100)),
Validación!$Q$10,
IF(
AND(H100=Validación!$J$6,COUNTBLANK(G100:G104)&gt;0,_xlfn.ISFORMULA(I100),OR(_xlfn.ISFORMULA(J100),ISTEXT(J100),OR(ISBLANK(J100),J100=""))),
Validación!$Q$11,
IF(
AND(H100=Validación!$J$6,AND(ISTEXT(G100),ISTEXT(G101),ISTEXT(G102),ISTEXT(G103),ISTEXT(G104)),_xlfn.ISFORMULA(I100),OR(_xlfn.ISFORMULA(J100),OR(ISBLANK(J100),J100=""))),
Validación!$Q$12,
IF(
AND(H100=Validación!$J$6,AND(ISTEXT(G100),ISTEXT(G101),ISTEXT(G102),ISTEXT(G103),ISTEXT(G104)),_xlfn.ISFORMULA(I100),ISTEXT(J100)),
Validación!$Q$13,
""
))))))))))</f>
        <v>Pendiente. Por favor complete las columnas.</v>
      </c>
    </row>
    <row r="101" spans="2:11" ht="136.5" customHeight="1">
      <c r="B101" s="120"/>
      <c r="C101" s="120"/>
      <c r="D101" s="126"/>
      <c r="E101" s="88" t="s">
        <v>205</v>
      </c>
      <c r="F101" s="12" t="s">
        <v>113</v>
      </c>
      <c r="G101" s="17"/>
      <c r="H101" s="123"/>
      <c r="I101" s="126"/>
      <c r="J101" s="126"/>
      <c r="K101" s="123"/>
    </row>
    <row r="102" spans="2:11" ht="80.099999999999994" customHeight="1">
      <c r="B102" s="120"/>
      <c r="C102" s="120"/>
      <c r="D102" s="126"/>
      <c r="E102" s="88" t="s">
        <v>206</v>
      </c>
      <c r="F102" s="12" t="s">
        <v>103</v>
      </c>
      <c r="G102" s="17"/>
      <c r="H102" s="123"/>
      <c r="I102" s="126"/>
      <c r="J102" s="126"/>
      <c r="K102" s="123"/>
    </row>
    <row r="103" spans="2:11" ht="80.099999999999994" customHeight="1">
      <c r="B103" s="120"/>
      <c r="C103" s="120"/>
      <c r="D103" s="126"/>
      <c r="E103" s="88" t="s">
        <v>207</v>
      </c>
      <c r="F103" s="12" t="s">
        <v>113</v>
      </c>
      <c r="G103" s="17"/>
      <c r="H103" s="123"/>
      <c r="I103" s="126"/>
      <c r="J103" s="126"/>
      <c r="K103" s="123"/>
    </row>
    <row r="104" spans="2:11" ht="98.45" customHeight="1">
      <c r="B104" s="121"/>
      <c r="C104" s="121"/>
      <c r="D104" s="127"/>
      <c r="E104" s="88" t="s">
        <v>208</v>
      </c>
      <c r="F104" s="12" t="s">
        <v>116</v>
      </c>
      <c r="G104" s="17"/>
      <c r="H104" s="124"/>
      <c r="I104" s="127"/>
      <c r="J104" s="127"/>
      <c r="K104" s="124"/>
    </row>
    <row r="105" spans="2:11" ht="80.099999999999994" customHeight="1">
      <c r="B105" s="119" t="s">
        <v>130</v>
      </c>
      <c r="C105" s="122" t="str">
        <f t="shared" ref="C105:C126" si="3">$B$97</f>
        <v>Dimensión 4. Personal académico, administrativo, técnico y de apoyo</v>
      </c>
      <c r="D105" s="125" t="s">
        <v>209</v>
      </c>
      <c r="E105" s="88" t="s">
        <v>210</v>
      </c>
      <c r="F105" s="12" t="s">
        <v>157</v>
      </c>
      <c r="G105" s="17"/>
      <c r="H105" s="122"/>
      <c r="I105" s="125" t="str">
        <f>IF(H105=Validación!$J$4,"Pauta con "&amp;Validación!$J$4&amp;": "&amp;Validación!$S$4,
IF(H105=Validación!$J$5,"Pauta con "&amp;Validación!$J$5&amp;": "&amp;Validación!$S$6,
IF(H105=Validación!$J$6,"Pauta con "&amp;Validación!$J$6&amp;": "&amp;Validación!$S$6,
"")))</f>
        <v/>
      </c>
      <c r="J105" s="125" t="str">
        <f>IF(H105=Validación!$J$4,"Pauta con "&amp;Validación!$J$4&amp;": "&amp;Validación!$S$5,
IF(H105=Validación!$J$5,"Pauta con "&amp;Validación!$J$5&amp;": "&amp;Validación!$S$7,
IF(H105=Validación!$J$6,"Pauta con "&amp;Validación!$J$6&amp;": "&amp;Validación!$S$7,
"")))</f>
        <v/>
      </c>
      <c r="K105" s="122" t="str">
        <f>IF(
AND(OR(ISBLANK(H105),H105=""),OR(ISBLANK(I105),I105=""),OR(ISBLANK(J105),J105="")),
Validación!$Q$4,
IF(
AND(H105=Validación!$J$4,COUNTBLANK(G105:G108)&gt;0,OR(_xlfn.ISFORMULA(I105),ISTEXT(I105),OR(ISBLANK(I105),I105="")),_xlfn.ISFORMULA(J105)),
Validación!$Q$5,
IF(
AND(H105=Validación!$J$4,AND(ISTEXT(G105),ISTEXT(G106),ISTEXT(G107),ISTEXT(G108)),OR(_xlfn.ISFORMULA(I105),OR(ISBLANK(I105),I105="")),_xlfn.ISFORMULA(J105)),
Validación!$Q$6,
IF(
AND(H105=Validación!$J$4,AND(ISTEXT(G105),ISTEXT(G106),ISTEXT(G107),ISTEXT(G108)),ISTEXT(I105),_xlfn.ISFORMULA(J105)),
Validación!$Q$7,
IF(
AND(H105=Validación!$J$5,COUNTBLANK(G105:G108)&gt;0,_xlfn.ISFORMULA(I105),OR(_xlfn.ISFORMULA(J105),ISTEXT(J105),OR(ISBLANK(J105),J105=""))),
Validación!$Q$8,
IF(
AND(H105=Validación!$J$5,AND(ISTEXT(G105),ISTEXT(G106),ISTEXT(G107),ISTEXT(G108)),_xlfn.ISFORMULA(I105),OR(_xlfn.ISFORMULA(J105),OR(ISBLANK(J105),J105=""))),
Validación!$Q$9,
IF(
AND(H105=Validación!$J$5,AND(ISTEXT(G105),ISTEXT(G106),ISTEXT(G107),ISTEXT(G108)),_xlfn.ISFORMULA(I105),ISTEXT(J105)),
Validación!$Q$10,
IF(
AND(H105=Validación!$J$6,COUNTBLANK(G105:G108)&gt;0,_xlfn.ISFORMULA(I105),OR(_xlfn.ISFORMULA(J105),ISTEXT(J105),OR(ISBLANK(J105),J105=""))),
Validación!$Q$11,
IF(
AND(H105=Validación!$J$6,AND(ISTEXT(G105),ISTEXT(G106),ISTEXT(G107),ISTEXT(G108)),_xlfn.ISFORMULA(I105),OR(_xlfn.ISFORMULA(J105),OR(ISBLANK(J105),J105=""))),
Validación!$Q$12,
IF(
AND(H105=Validación!$J$6,AND(ISTEXT(G105),ISTEXT(G106),ISTEXT(G107),ISTEXT(G108)),_xlfn.ISFORMULA(I105),ISTEXT(J105)),
Validación!$Q$13,
""
))))))))))</f>
        <v>Pendiente. Por favor complete las columnas.</v>
      </c>
    </row>
    <row r="106" spans="2:11" ht="80.099999999999994" customHeight="1">
      <c r="B106" s="120"/>
      <c r="C106" s="123"/>
      <c r="D106" s="126"/>
      <c r="E106" s="88" t="s">
        <v>211</v>
      </c>
      <c r="F106" s="12" t="s">
        <v>113</v>
      </c>
      <c r="G106" s="17"/>
      <c r="H106" s="123"/>
      <c r="I106" s="126"/>
      <c r="J106" s="126"/>
      <c r="K106" s="123"/>
    </row>
    <row r="107" spans="2:11" ht="80.099999999999994" customHeight="1">
      <c r="B107" s="120"/>
      <c r="C107" s="123"/>
      <c r="D107" s="126"/>
      <c r="E107" s="88" t="s">
        <v>212</v>
      </c>
      <c r="F107" s="12" t="s">
        <v>113</v>
      </c>
      <c r="G107" s="17"/>
      <c r="H107" s="123"/>
      <c r="I107" s="126"/>
      <c r="J107" s="126"/>
      <c r="K107" s="123"/>
    </row>
    <row r="108" spans="2:11" ht="96.95" customHeight="1">
      <c r="B108" s="121"/>
      <c r="C108" s="124"/>
      <c r="D108" s="127"/>
      <c r="E108" s="88" t="s">
        <v>213</v>
      </c>
      <c r="F108" s="12" t="s">
        <v>116</v>
      </c>
      <c r="G108" s="17"/>
      <c r="H108" s="124"/>
      <c r="I108" s="127"/>
      <c r="J108" s="127"/>
      <c r="K108" s="124"/>
    </row>
    <row r="109" spans="2:11" ht="135.94999999999999" customHeight="1">
      <c r="B109" s="18" t="s">
        <v>130</v>
      </c>
      <c r="C109" s="12" t="str">
        <f t="shared" si="3"/>
        <v>Dimensión 4. Personal académico, administrativo, técnico y de apoyo</v>
      </c>
      <c r="D109" s="17" t="s">
        <v>214</v>
      </c>
      <c r="E109" s="88" t="s">
        <v>215</v>
      </c>
      <c r="F109" s="12" t="s">
        <v>113</v>
      </c>
      <c r="G109" s="88"/>
      <c r="H109" s="12"/>
      <c r="I109" s="17" t="str">
        <f>IF(H109=Validación!$J$4,"Pauta con "&amp;Validación!$J$4&amp;": "&amp;Validación!$S$4,
IF(H109=Validación!$J$5,"Pauta con "&amp;Validación!$J$5&amp;": "&amp;Validación!$S$6,
IF(H109=Validación!$J$6,"Pauta con "&amp;Validación!$J$6&amp;": "&amp;Validación!$S$6,
"")))</f>
        <v/>
      </c>
      <c r="J109" s="17" t="str">
        <f>IF(H109=Validación!$J$4,"Pauta con "&amp;Validación!$J$4&amp;": "&amp;Validación!$S$5,
IF(H109=Validación!$J$5,"Pauta con "&amp;Validación!$J$5&amp;": "&amp;Validación!$S$7,
IF(H109=Validación!$J$6,"Pauta con "&amp;Validación!$J$6&amp;": "&amp;Validación!$S$7,
"")))</f>
        <v/>
      </c>
      <c r="K109" s="12" t="str">
        <f>IF(
AND(OR(ISBLANK(H109),H109=""),OR(ISBLANK(I109),I109=""),OR(ISBLANK(J109),J109="")),
Validación!$Q$4,
IF(
AND(H109=Validación!$J$4,OR(ISBLANK(G109),G109=""),OR(_xlfn.ISFORMULA(I109),ISTEXT(I109),OR(ISBLANK(I109),I109="")),_xlfn.ISFORMULA(J109)),
Validación!$Q$5,
IF(
AND(H109=Validación!$J$4,ISTEXT(G109),OR(_xlfn.ISFORMULA(I109),OR(ISBLANK(I109),I109="")),_xlfn.ISFORMULA(J109)),
Validación!$Q$6,
IF(
AND(H109=Validación!$J$4,ISTEXT(G109),ISTEXT(I109),_xlfn.ISFORMULA(J109)),
Validación!$Q$7,
IF(
AND(H109=Validación!$J$5,OR(ISBLANK(G109),G109=""),_xlfn.ISFORMULA(I109),OR(_xlfn.ISFORMULA(J109),ISTEXT(J109),OR(ISBLANK(J109),J109=""))),
Validación!$Q$8,
IF(
AND(H109=Validación!$J$5,ISTEXT(G109),_xlfn.ISFORMULA(I109),OR(_xlfn.ISFORMULA(J109),OR(ISBLANK(J109),J109=""))),
Validación!$Q$9,
IF(
AND(H109=Validación!$J$5,ISTEXT(G109),_xlfn.ISFORMULA(I109),ISTEXT(J109)),
Validación!$Q$10,
IF(
AND(H109=Validación!$J$6,OR(ISBLANK(G109),G109=""),_xlfn.ISFORMULA(I109),OR(_xlfn.ISFORMULA(J109),ISTEXT(J109),OR(ISBLANK(J109),J109=""))),
Validación!$Q$11,
IF(
AND(H109=Validación!$J$6,ISTEXT(G109),_xlfn.ISFORMULA(I109),OR(_xlfn.ISFORMULA(J109),OR(ISBLANK(J109),J109=""))),
Validación!$Q$12,
IF(
AND(H109=Validación!$J$6,ISTEXT(G109),_xlfn.ISFORMULA(I109),ISTEXT(J109)),
Validación!$Q$13,
""
))))))))))</f>
        <v>Pendiente. Por favor complete las columnas.</v>
      </c>
    </row>
    <row r="110" spans="2:11" ht="80.099999999999994" customHeight="1">
      <c r="B110" s="119" t="s">
        <v>130</v>
      </c>
      <c r="C110" s="122" t="str">
        <f t="shared" si="3"/>
        <v>Dimensión 4. Personal académico, administrativo, técnico y de apoyo</v>
      </c>
      <c r="D110" s="125" t="s">
        <v>216</v>
      </c>
      <c r="E110" s="88" t="s">
        <v>217</v>
      </c>
      <c r="F110" s="12" t="s">
        <v>113</v>
      </c>
      <c r="G110" s="17"/>
      <c r="H110" s="122"/>
      <c r="I110" s="125" t="str">
        <f>IF(H110=Validación!$J$4,"Pauta con "&amp;Validación!$J$4&amp;": "&amp;Validación!$S$4,
IF(H110=Validación!$J$5,"Pauta con "&amp;Validación!$J$5&amp;": "&amp;Validación!$S$6,
IF(H110=Validación!$J$6,"Pauta con "&amp;Validación!$J$6&amp;": "&amp;Validación!$S$6,
"")))</f>
        <v/>
      </c>
      <c r="J110" s="125" t="str">
        <f>IF(H110=Validación!$J$4,"Pauta con "&amp;Validación!$J$4&amp;": "&amp;Validación!$S$5,
IF(H110=Validación!$J$5,"Pauta con "&amp;Validación!$J$5&amp;": "&amp;Validación!$S$7,
IF(H110=Validación!$J$6,"Pauta con "&amp;Validación!$J$6&amp;": "&amp;Validación!$S$7,
"")))</f>
        <v/>
      </c>
      <c r="K110" s="122" t="str">
        <f>IF(
AND(OR(ISBLANK(H110),H110=""),OR(ISBLANK(I110),I110=""),OR(ISBLANK(J110),J110="")),
Validación!$Q$4,
IF(
AND(H110=Validación!$J$4,COUNTBLANK(G110:G111)&gt;0,OR(_xlfn.ISFORMULA(I110),ISTEXT(I110),OR(ISBLANK(I110),I110="")),_xlfn.ISFORMULA(J110)),
Validación!$Q$5,
IF(
AND(H110=Validación!$J$4,AND(ISTEXT(G110),ISTEXT(G111)),OR(_xlfn.ISFORMULA(I110),OR(ISBLANK(I110),I110="")),_xlfn.ISFORMULA(J110)),
Validación!$Q$6,
IF(
AND(H110=Validación!$J$4,AND(ISTEXT(G110),ISTEXT(G111)),ISTEXT(I110),_xlfn.ISFORMULA(J110)),
Validación!$Q$7,
IF(
AND(H110=Validación!$J$5,COUNTBLANK(G110:G111)&gt;0,_xlfn.ISFORMULA(I110),OR(_xlfn.ISFORMULA(J110),ISTEXT(J110),OR(ISBLANK(J110),J110=""))),
Validación!$Q$8,
IF(
AND(H110=Validación!$J$5,AND(ISTEXT(G110),ISTEXT(G111)),_xlfn.ISFORMULA(I110),OR(_xlfn.ISFORMULA(J110),OR(ISBLANK(J110),J110=""))),
Validación!$Q$9,
IF(
AND(H110=Validación!$J$5,AND(ISTEXT(G110),ISTEXT(G111)),_xlfn.ISFORMULA(I110),ISTEXT(J110)),
Validación!$Q$10,
IF(
AND(H110=Validación!$J$6,COUNTBLANK(G110:G111)&gt;0,_xlfn.ISFORMULA(I110),OR(_xlfn.ISFORMULA(J110),ISTEXT(J110),OR(ISBLANK(J110),J110=""))),
Validación!$Q$11,
IF(
AND(H110=Validación!$J$6,AND(ISTEXT(G110),ISTEXT(G111)),_xlfn.ISFORMULA(I110),OR(_xlfn.ISFORMULA(J110),OR(ISBLANK(J110),J110=""))),
Validación!$Q$12,
IF(
AND(H110=Validación!$J$6,AND(ISTEXT(G110),ISTEXT(G111)),_xlfn.ISFORMULA(I110),ISTEXT(J110)),
Validación!$Q$13,
""
))))))))))</f>
        <v>Pendiente. Por favor complete las columnas.</v>
      </c>
    </row>
    <row r="111" spans="2:11" ht="80.099999999999994" customHeight="1">
      <c r="B111" s="121"/>
      <c r="C111" s="124"/>
      <c r="D111" s="127"/>
      <c r="E111" s="88" t="s">
        <v>218</v>
      </c>
      <c r="F111" s="12" t="s">
        <v>116</v>
      </c>
      <c r="G111" s="17"/>
      <c r="H111" s="124"/>
      <c r="I111" s="127"/>
      <c r="J111" s="127"/>
      <c r="K111" s="124"/>
    </row>
    <row r="112" spans="2:11" ht="80.099999999999994" customHeight="1">
      <c r="B112" s="119" t="s">
        <v>127</v>
      </c>
      <c r="C112" s="122" t="str">
        <f t="shared" si="3"/>
        <v>Dimensión 4. Personal académico, administrativo, técnico y de apoyo</v>
      </c>
      <c r="D112" s="125" t="s">
        <v>219</v>
      </c>
      <c r="E112" s="88" t="s">
        <v>220</v>
      </c>
      <c r="F112" s="12" t="s">
        <v>113</v>
      </c>
      <c r="G112" s="17"/>
      <c r="H112" s="122"/>
      <c r="I112" s="125" t="str">
        <f>IF(H112=Validación!$J$4,"Pauta con "&amp;Validación!$J$4&amp;": "&amp;Validación!$S$4,
IF(H112=Validación!$J$5,"Pauta con "&amp;Validación!$J$5&amp;": "&amp;Validación!$S$6,
IF(H112=Validación!$J$6,"Pauta con "&amp;Validación!$J$6&amp;": "&amp;Validación!$S$6,
"")))</f>
        <v/>
      </c>
      <c r="J112" s="125" t="str">
        <f>IF(H112=Validación!$J$4,"Pauta con "&amp;Validación!$J$4&amp;": "&amp;Validación!$S$5,
IF(H112=Validación!$J$5,"Pauta con "&amp;Validación!$J$5&amp;": "&amp;Validación!$S$7,
IF(H112=Validación!$J$6,"Pauta con "&amp;Validación!$J$6&amp;": "&amp;Validación!$S$7,
"")))</f>
        <v/>
      </c>
      <c r="K112" s="122" t="str">
        <f>IF(
AND(OR(ISBLANK(H112),H112=""),OR(ISBLANK(I112),I112=""),OR(ISBLANK(J112),J112="")),
Validación!$Q$4,
IF(
AND(H112=Validación!$J$4,COUNTBLANK(G112:G113)&gt;0,OR(_xlfn.ISFORMULA(I112),ISTEXT(I112),OR(ISBLANK(I112),I112="")),_xlfn.ISFORMULA(J112)),
Validación!$Q$5,
IF(
AND(H112=Validación!$J$4,AND(ISTEXT(G112),ISTEXT(G113)),OR(_xlfn.ISFORMULA(I112),OR(ISBLANK(I112),I112="")),_xlfn.ISFORMULA(J112)),
Validación!$Q$6,
IF(
AND(H112=Validación!$J$4,AND(ISTEXT(G112),ISTEXT(G113)),ISTEXT(I112),_xlfn.ISFORMULA(J112)),
Validación!$Q$7,
IF(
AND(H112=Validación!$J$5,COUNTBLANK(G112:G113)&gt;0,_xlfn.ISFORMULA(I112),OR(_xlfn.ISFORMULA(J112),ISTEXT(J112),OR(ISBLANK(J112),J112=""))),
Validación!$Q$8,
IF(
AND(H112=Validación!$J$5,AND(ISTEXT(G112),ISTEXT(G113)),_xlfn.ISFORMULA(I112),OR(_xlfn.ISFORMULA(J112),OR(ISBLANK(J112),J112=""))),
Validación!$Q$9,
IF(
AND(H112=Validación!$J$5,AND(ISTEXT(G112),ISTEXT(G113)),_xlfn.ISFORMULA(I112),ISTEXT(J112)),
Validación!$Q$10,
IF(
AND(H112=Validación!$J$6,COUNTBLANK(G112:G113)&gt;0,_xlfn.ISFORMULA(I112),OR(_xlfn.ISFORMULA(J112),ISTEXT(J112),OR(ISBLANK(J112),J112=""))),
Validación!$Q$11,
IF(
AND(H112=Validación!$J$6,AND(ISTEXT(G112),ISTEXT(G113)),_xlfn.ISFORMULA(I112),OR(_xlfn.ISFORMULA(J112),OR(ISBLANK(J112),J112=""))),
Validación!$Q$12,
IF(
AND(H112=Validación!$J$6,AND(ISTEXT(G112),ISTEXT(G113)),_xlfn.ISFORMULA(I112),ISTEXT(J112)),
Validación!$Q$13,
""
))))))))))</f>
        <v>Pendiente. Por favor complete las columnas.</v>
      </c>
    </row>
    <row r="113" spans="2:11" ht="80.099999999999994" customHeight="1">
      <c r="B113" s="121"/>
      <c r="C113" s="124"/>
      <c r="D113" s="127"/>
      <c r="E113" s="88" t="s">
        <v>221</v>
      </c>
      <c r="F113" s="12" t="s">
        <v>116</v>
      </c>
      <c r="G113" s="17"/>
      <c r="H113" s="124"/>
      <c r="I113" s="127"/>
      <c r="J113" s="127"/>
      <c r="K113" s="124"/>
    </row>
    <row r="114" spans="2:11" ht="80.099999999999994" customHeight="1">
      <c r="B114" s="18" t="s">
        <v>127</v>
      </c>
      <c r="C114" s="12" t="str">
        <f t="shared" si="3"/>
        <v>Dimensión 4. Personal académico, administrativo, técnico y de apoyo</v>
      </c>
      <c r="D114" s="17" t="s">
        <v>222</v>
      </c>
      <c r="E114" s="88" t="s">
        <v>223</v>
      </c>
      <c r="F114" s="12" t="s">
        <v>103</v>
      </c>
      <c r="G114" s="17"/>
      <c r="H114" s="12"/>
      <c r="I114" s="17" t="str">
        <f>IF(H114=Validación!$J$4,"Pauta con "&amp;Validación!$J$4&amp;": "&amp;Validación!$S$4,
IF(H114=Validación!$J$5,"Pauta con "&amp;Validación!$J$5&amp;": "&amp;Validación!$S$6,
IF(H114=Validación!$J$6,"Pauta con "&amp;Validación!$J$6&amp;": "&amp;Validación!$S$6,
"")))</f>
        <v/>
      </c>
      <c r="J114" s="17" t="str">
        <f>IF(H114=Validación!$J$4,"Pauta con "&amp;Validación!$J$4&amp;": "&amp;Validación!$S$5,
IF(H114=Validación!$J$5,"Pauta con "&amp;Validación!$J$5&amp;": "&amp;Validación!$S$7,
IF(H114=Validación!$J$6,"Pauta con "&amp;Validación!$J$6&amp;": "&amp;Validación!$S$7,
"")))</f>
        <v/>
      </c>
      <c r="K114" s="12" t="str">
        <f>IF(
AND(OR(ISBLANK(H114),H114=""),OR(ISBLANK(I114),I114=""),OR(ISBLANK(J114),J114="")),
Validación!$Q$4,
IF(
AND(H114=Validación!$J$4,OR(ISBLANK(G114),G114=""),OR(_xlfn.ISFORMULA(I114),ISTEXT(I114),OR(ISBLANK(I114),I114="")),_xlfn.ISFORMULA(J114)),
Validación!$Q$5,
IF(
AND(H114=Validación!$J$4,ISTEXT(G114),OR(_xlfn.ISFORMULA(I114),OR(ISBLANK(I114),I114="")),_xlfn.ISFORMULA(J114)),
Validación!$Q$6,
IF(
AND(H114=Validación!$J$4,ISTEXT(G114),ISTEXT(I114),_xlfn.ISFORMULA(J114)),
Validación!$Q$7,
IF(
AND(H114=Validación!$J$5,OR(ISBLANK(G114),G114=""),_xlfn.ISFORMULA(I114),OR(_xlfn.ISFORMULA(J114),ISTEXT(J114),OR(ISBLANK(J114),J114=""))),
Validación!$Q$8,
IF(
AND(H114=Validación!$J$5,ISTEXT(G114),_xlfn.ISFORMULA(I114),OR(_xlfn.ISFORMULA(J114),OR(ISBLANK(J114),J114=""))),
Validación!$Q$9,
IF(
AND(H114=Validación!$J$5,ISTEXT(G114),_xlfn.ISFORMULA(I114),ISTEXT(J114)),
Validación!$Q$10,
IF(
AND(H114=Validación!$J$6,OR(ISBLANK(G114),G114=""),_xlfn.ISFORMULA(I114),OR(_xlfn.ISFORMULA(J114),ISTEXT(J114),OR(ISBLANK(J114),J114=""))),
Validación!$Q$11,
IF(
AND(H114=Validación!$J$6,ISTEXT(G114),_xlfn.ISFORMULA(I114),OR(_xlfn.ISFORMULA(J114),OR(ISBLANK(J114),J114=""))),
Validación!$Q$12,
IF(
AND(H114=Validación!$J$6,ISTEXT(G114),_xlfn.ISFORMULA(I114),ISTEXT(J114)),
Validación!$Q$13,
""
))))))))))</f>
        <v>Pendiente. Por favor complete las columnas.</v>
      </c>
    </row>
    <row r="115" spans="2:11" ht="80.099999999999994" customHeight="1">
      <c r="B115" s="119" t="s">
        <v>174</v>
      </c>
      <c r="C115" s="122" t="str">
        <f t="shared" si="3"/>
        <v>Dimensión 4. Personal académico, administrativo, técnico y de apoyo</v>
      </c>
      <c r="D115" s="125" t="s">
        <v>224</v>
      </c>
      <c r="E115" s="88" t="s">
        <v>225</v>
      </c>
      <c r="F115" s="12" t="s">
        <v>103</v>
      </c>
      <c r="G115" s="17"/>
      <c r="H115" s="122"/>
      <c r="I115" s="125" t="str">
        <f>IF(H115=Validación!$J$4,"Pauta con "&amp;Validación!$J$4&amp;": "&amp;Validación!$S$4,
IF(H115=Validación!$J$5,"Pauta con "&amp;Validación!$J$5&amp;": "&amp;Validación!$S$6,
IF(H115=Validación!$J$6,"Pauta con "&amp;Validación!$J$6&amp;": "&amp;Validación!$S$6,
"")))</f>
        <v/>
      </c>
      <c r="J115" s="125" t="str">
        <f>IF(H115=Validación!$J$4,"Pauta con "&amp;Validación!$J$4&amp;": "&amp;Validación!$S$5,
IF(H115=Validación!$J$5,"Pauta con "&amp;Validación!$J$5&amp;": "&amp;Validación!$S$7,
IF(H115=Validación!$J$6,"Pauta con "&amp;Validación!$J$6&amp;": "&amp;Validación!$S$7,
"")))</f>
        <v/>
      </c>
      <c r="K115" s="122" t="str">
        <f>IF(
AND(OR(ISBLANK(H115),H115=""),OR(ISBLANK(I115),I115=""),OR(ISBLANK(J115),J115="")),
Validación!$Q$4,
IF(
AND(H115=Validación!$J$4,COUNTBLANK(G115:G116)&gt;0,OR(_xlfn.ISFORMULA(I115),ISTEXT(I115),OR(ISBLANK(I115),I115="")),_xlfn.ISFORMULA(J115)),
Validación!$Q$5,
IF(
AND(H115=Validación!$J$4,AND(ISTEXT(G115),ISTEXT(G116)),OR(_xlfn.ISFORMULA(I115),OR(ISBLANK(I115),I115="")),_xlfn.ISFORMULA(J115)),
Validación!$Q$6,
IF(
AND(H115=Validación!$J$4,AND(ISTEXT(G115),ISTEXT(G116)),ISTEXT(I115),_xlfn.ISFORMULA(J115)),
Validación!$Q$7,
IF(
AND(H115=Validación!$J$5,COUNTBLANK(G115:G116)&gt;0,_xlfn.ISFORMULA(I115),OR(_xlfn.ISFORMULA(J115),ISTEXT(J115),OR(ISBLANK(J115),J115=""))),
Validación!$Q$8,
IF(
AND(H115=Validación!$J$5,AND(ISTEXT(G115),ISTEXT(G116)),_xlfn.ISFORMULA(I115),OR(_xlfn.ISFORMULA(J115),OR(ISBLANK(J115),J115=""))),
Validación!$Q$9,
IF(
AND(H115=Validación!$J$5,AND(ISTEXT(G115),ISTEXT(G116)),_xlfn.ISFORMULA(I115),ISTEXT(J115)),
Validación!$Q$10,
IF(
AND(H115=Validación!$J$6,COUNTBLANK(G115:G116)&gt;0,_xlfn.ISFORMULA(I115),OR(_xlfn.ISFORMULA(J115),ISTEXT(J115),OR(ISBLANK(J115),J115=""))),
Validación!$Q$11,
IF(
AND(H115=Validación!$J$6,AND(ISTEXT(G115),ISTEXT(G116)),_xlfn.ISFORMULA(I115),OR(_xlfn.ISFORMULA(J115),OR(ISBLANK(J115),J115=""))),
Validación!$Q$12,
IF(
AND(H115=Validación!$J$6,AND(ISTEXT(G115),ISTEXT(G116)),_xlfn.ISFORMULA(I115),ISTEXT(J115)),
Validación!$Q$13,
""
))))))))))</f>
        <v>Pendiente. Por favor complete las columnas.</v>
      </c>
    </row>
    <row r="116" spans="2:11" ht="80.099999999999994" customHeight="1">
      <c r="B116" s="121"/>
      <c r="C116" s="124"/>
      <c r="D116" s="127"/>
      <c r="E116" s="88" t="s">
        <v>226</v>
      </c>
      <c r="F116" s="12" t="s">
        <v>116</v>
      </c>
      <c r="G116" s="17"/>
      <c r="H116" s="124"/>
      <c r="I116" s="127"/>
      <c r="J116" s="127"/>
      <c r="K116" s="124"/>
    </row>
    <row r="117" spans="2:11" ht="115.5" customHeight="1">
      <c r="B117" s="119" t="s">
        <v>130</v>
      </c>
      <c r="C117" s="122" t="str">
        <f t="shared" si="3"/>
        <v>Dimensión 4. Personal académico, administrativo, técnico y de apoyo</v>
      </c>
      <c r="D117" s="125" t="s">
        <v>227</v>
      </c>
      <c r="E117" s="88" t="s">
        <v>228</v>
      </c>
      <c r="F117" s="12" t="s">
        <v>113</v>
      </c>
      <c r="G117" s="17"/>
      <c r="H117" s="122"/>
      <c r="I117" s="125" t="str">
        <f>IF(H117=Validación!$J$4,"Pauta con "&amp;Validación!$J$4&amp;": "&amp;Validación!$S$4,
IF(H117=Validación!$J$5,"Pauta con "&amp;Validación!$J$5&amp;": "&amp;Validación!$S$6,
IF(H117=Validación!$J$6,"Pauta con "&amp;Validación!$J$6&amp;": "&amp;Validación!$S$6,
"")))</f>
        <v/>
      </c>
      <c r="J117" s="125" t="str">
        <f>IF(H117=Validación!$J$4,"Pauta con "&amp;Validación!$J$4&amp;": "&amp;Validación!$S$5,
IF(H117=Validación!$J$5,"Pauta con "&amp;Validación!$J$5&amp;": "&amp;Validación!$S$7,
IF(H117=Validación!$J$6,"Pauta con "&amp;Validación!$J$6&amp;": "&amp;Validación!$S$7,
"")))</f>
        <v/>
      </c>
      <c r="K117" s="122" t="str">
        <f>IF(
AND(OR(ISBLANK(H117),H117=""),OR(ISBLANK(I117),I117=""),OR(ISBLANK(J117),J117="")),
Validación!$Q$4,
IF(
AND(H117=Validación!$J$4,COUNTBLANK(G117:G118)&gt;0,OR(_xlfn.ISFORMULA(I117),ISTEXT(I117),OR(ISBLANK(I117),I117="")),_xlfn.ISFORMULA(J117)),
Validación!$Q$5,
IF(
AND(H117=Validación!$J$4,AND(ISTEXT(G117),ISTEXT(G118)),OR(_xlfn.ISFORMULA(I117),OR(ISBLANK(I117),I117="")),_xlfn.ISFORMULA(J117)),
Validación!$Q$6,
IF(
AND(H117=Validación!$J$4,AND(ISTEXT(G117),ISTEXT(G118)),ISTEXT(I117),_xlfn.ISFORMULA(J117)),
Validación!$Q$7,
IF(
AND(H117=Validación!$J$5,COUNTBLANK(G117:G118)&gt;0,_xlfn.ISFORMULA(I117),OR(_xlfn.ISFORMULA(J117),ISTEXT(J117),OR(ISBLANK(J117),J117=""))),
Validación!$Q$8,
IF(
AND(H117=Validación!$J$5,AND(ISTEXT(G117),ISTEXT(G118)),_xlfn.ISFORMULA(I117),OR(_xlfn.ISFORMULA(J117),OR(ISBLANK(J117),J117=""))),
Validación!$Q$9,
IF(
AND(H117=Validación!$J$5,AND(ISTEXT(G117),ISTEXT(G118)),_xlfn.ISFORMULA(I117),ISTEXT(J117)),
Validación!$Q$10,
IF(
AND(H117=Validación!$J$6,COUNTBLANK(G117:G118)&gt;0,_xlfn.ISFORMULA(I117),OR(_xlfn.ISFORMULA(J117),ISTEXT(J117),OR(ISBLANK(J117),J117=""))),
Validación!$Q$11,
IF(
AND(H117=Validación!$J$6,AND(ISTEXT(G117),ISTEXT(G118)),_xlfn.ISFORMULA(I117),OR(_xlfn.ISFORMULA(J117),OR(ISBLANK(J117),J117=""))),
Validación!$Q$12,
IF(
AND(H117=Validación!$J$6,AND(ISTEXT(G117),ISTEXT(G118)),_xlfn.ISFORMULA(I117),ISTEXT(J117)),
Validación!$Q$13,
""
))))))))))</f>
        <v>Pendiente. Por favor complete las columnas.</v>
      </c>
    </row>
    <row r="118" spans="2:11" ht="115.5" customHeight="1">
      <c r="B118" s="121"/>
      <c r="C118" s="124"/>
      <c r="D118" s="127"/>
      <c r="E118" s="88" t="s">
        <v>229</v>
      </c>
      <c r="F118" s="12" t="s">
        <v>116</v>
      </c>
      <c r="G118" s="17"/>
      <c r="H118" s="124"/>
      <c r="I118" s="127"/>
      <c r="J118" s="127"/>
      <c r="K118" s="124"/>
    </row>
    <row r="119" spans="2:11" ht="129.6" customHeight="1">
      <c r="B119" s="119" t="s">
        <v>130</v>
      </c>
      <c r="C119" s="122" t="str">
        <f t="shared" si="3"/>
        <v>Dimensión 4. Personal académico, administrativo, técnico y de apoyo</v>
      </c>
      <c r="D119" s="125" t="s">
        <v>230</v>
      </c>
      <c r="E119" s="88" t="s">
        <v>231</v>
      </c>
      <c r="F119" s="12" t="s">
        <v>113</v>
      </c>
      <c r="G119" s="17"/>
      <c r="H119" s="122"/>
      <c r="I119" s="125" t="str">
        <f>IF(H119=Validación!$J$4,"Pauta con "&amp;Validación!$J$4&amp;": "&amp;Validación!$S$4,
IF(H119=Validación!$J$5,"Pauta con "&amp;Validación!$J$5&amp;": "&amp;Validación!$S$6,
IF(H119=Validación!$J$6,"Pauta con "&amp;Validación!$J$6&amp;": "&amp;Validación!$S$6,
"")))</f>
        <v/>
      </c>
      <c r="J119" s="125" t="str">
        <f>IF(H119=Validación!$J$4,"Pauta con "&amp;Validación!$J$4&amp;": "&amp;Validación!$S$5,
IF(H119=Validación!$J$5,"Pauta con "&amp;Validación!$J$5&amp;": "&amp;Validación!$S$7,
IF(H119=Validación!$J$6,"Pauta con "&amp;Validación!$J$6&amp;": "&amp;Validación!$S$7,
"")))</f>
        <v/>
      </c>
      <c r="K119" s="122" t="str">
        <f>IF(
AND(OR(ISBLANK(H119),H119=""),OR(ISBLANK(I119),I119=""),OR(ISBLANK(J119),J119="")),
Validación!$Q$4,
IF(
AND(H119=Validación!$J$4,COUNTBLANK(G119:G120)&gt;0,OR(_xlfn.ISFORMULA(I119),ISTEXT(I119),OR(ISBLANK(I119),I119="")),_xlfn.ISFORMULA(J119)),
Validación!$Q$5,
IF(
AND(H119=Validación!$J$4,AND(ISTEXT(G119),ISTEXT(G120)),OR(_xlfn.ISFORMULA(I119),OR(ISBLANK(I119),I119="")),_xlfn.ISFORMULA(J119)),
Validación!$Q$6,
IF(
AND(H119=Validación!$J$4,AND(ISTEXT(G119),ISTEXT(G120)),ISTEXT(I119),_xlfn.ISFORMULA(J119)),
Validación!$Q$7,
IF(
AND(H119=Validación!$J$5,COUNTBLANK(G119:G120)&gt;0,_xlfn.ISFORMULA(I119),OR(_xlfn.ISFORMULA(J119),ISTEXT(J119),OR(ISBLANK(J119),J119=""))),
Validación!$Q$8,
IF(
AND(H119=Validación!$J$5,AND(ISTEXT(G119),ISTEXT(G120)),_xlfn.ISFORMULA(I119),OR(_xlfn.ISFORMULA(J119),OR(ISBLANK(J119),J119=""))),
Validación!$Q$9,
IF(
AND(H119=Validación!$J$5,AND(ISTEXT(G119),ISTEXT(G120)),_xlfn.ISFORMULA(I119),ISTEXT(J119)),
Validación!$Q$10,
IF(
AND(H119=Validación!$J$6,COUNTBLANK(G119:G120)&gt;0,_xlfn.ISFORMULA(I119),OR(_xlfn.ISFORMULA(J119),ISTEXT(J119),OR(ISBLANK(J119),J119=""))),
Validación!$Q$11,
IF(
AND(H119=Validación!$J$6,AND(ISTEXT(G119),ISTEXT(G120)),_xlfn.ISFORMULA(I119),OR(_xlfn.ISFORMULA(J119),OR(ISBLANK(J119),J119=""))),
Validación!$Q$12,
IF(
AND(H119=Validación!$J$6,AND(ISTEXT(G119),ISTEXT(G120)),_xlfn.ISFORMULA(I119),ISTEXT(J119)),
Validación!$Q$13,
""
))))))))))</f>
        <v>Pendiente. Por favor complete las columnas.</v>
      </c>
    </row>
    <row r="120" spans="2:11" ht="129.6" customHeight="1">
      <c r="B120" s="121"/>
      <c r="C120" s="124"/>
      <c r="D120" s="127"/>
      <c r="E120" s="88" t="s">
        <v>232</v>
      </c>
      <c r="F120" s="12" t="s">
        <v>116</v>
      </c>
      <c r="G120" s="17"/>
      <c r="H120" s="124"/>
      <c r="I120" s="127"/>
      <c r="J120" s="127"/>
      <c r="K120" s="124"/>
    </row>
    <row r="121" spans="2:11" ht="129.6" customHeight="1">
      <c r="B121" s="119" t="s">
        <v>130</v>
      </c>
      <c r="C121" s="122" t="str">
        <f t="shared" si="3"/>
        <v>Dimensión 4. Personal académico, administrativo, técnico y de apoyo</v>
      </c>
      <c r="D121" s="125" t="s">
        <v>233</v>
      </c>
      <c r="E121" s="88" t="s">
        <v>234</v>
      </c>
      <c r="F121" s="12" t="s">
        <v>113</v>
      </c>
      <c r="G121" s="17"/>
      <c r="H121" s="122"/>
      <c r="I121" s="125" t="str">
        <f>IF(H121=Validación!$J$4,"Pauta con "&amp;Validación!$J$4&amp;": "&amp;Validación!$S$4,
IF(H121=Validación!$J$5,"Pauta con "&amp;Validación!$J$5&amp;": "&amp;Validación!$S$6,
IF(H121=Validación!$J$6,"Pauta con "&amp;Validación!$J$6&amp;": "&amp;Validación!$S$6,
"")))</f>
        <v/>
      </c>
      <c r="J121" s="125" t="str">
        <f>IF(H121=Validación!$J$4,"Pauta con "&amp;Validación!$J$4&amp;": "&amp;Validación!$S$5,
IF(H121=Validación!$J$5,"Pauta con "&amp;Validación!$J$5&amp;": "&amp;Validación!$S$7,
IF(H121=Validación!$J$6,"Pauta con "&amp;Validación!$J$6&amp;": "&amp;Validación!$S$7,
"")))</f>
        <v/>
      </c>
      <c r="K121" s="122" t="str">
        <f>IF(
AND(OR(ISBLANK(H121),H121=""),OR(ISBLANK(I121),I121=""),OR(ISBLANK(J121),J121="")),
Validación!$Q$4,
IF(
AND(H121=Validación!$J$4,COUNTBLANK(G121:G122)&gt;0,OR(_xlfn.ISFORMULA(I121),ISTEXT(I121),OR(ISBLANK(I121),I121="")),_xlfn.ISFORMULA(J121)),
Validación!$Q$5,
IF(
AND(H121=Validación!$J$4,AND(ISTEXT(G121),ISTEXT(G122)),OR(_xlfn.ISFORMULA(I121),OR(ISBLANK(I121),I121="")),_xlfn.ISFORMULA(J121)),
Validación!$Q$6,
IF(
AND(H121=Validación!$J$4,AND(ISTEXT(G121),ISTEXT(G122)),ISTEXT(I121),_xlfn.ISFORMULA(J121)),
Validación!$Q$7,
IF(
AND(H121=Validación!$J$5,COUNTBLANK(G121:G122)&gt;0,_xlfn.ISFORMULA(I121),OR(_xlfn.ISFORMULA(J121),ISTEXT(J121),OR(ISBLANK(J121),J121=""))),
Validación!$Q$8,
IF(
AND(H121=Validación!$J$5,AND(ISTEXT(G121),ISTEXT(G122)),_xlfn.ISFORMULA(I121),OR(_xlfn.ISFORMULA(J121),OR(ISBLANK(J121),J121=""))),
Validación!$Q$9,
IF(
AND(H121=Validación!$J$5,AND(ISTEXT(G121),ISTEXT(G122)),_xlfn.ISFORMULA(I121),ISTEXT(J121)),
Validación!$Q$10,
IF(
AND(H121=Validación!$J$6,COUNTBLANK(G121:G122)&gt;0,_xlfn.ISFORMULA(I121),OR(_xlfn.ISFORMULA(J121),ISTEXT(J121),OR(ISBLANK(J121),J121=""))),
Validación!$Q$11,
IF(
AND(H121=Validación!$J$6,AND(ISTEXT(G121),ISTEXT(G122)),_xlfn.ISFORMULA(I121),OR(_xlfn.ISFORMULA(J121),OR(ISBLANK(J121),J121=""))),
Validación!$Q$12,
IF(
AND(H121=Validación!$J$6,AND(ISTEXT(G121),ISTEXT(G122)),_xlfn.ISFORMULA(I121),ISTEXT(J121)),
Validación!$Q$13,
""
))))))))))</f>
        <v>Pendiente. Por favor complete las columnas.</v>
      </c>
    </row>
    <row r="122" spans="2:11" ht="129.6" customHeight="1">
      <c r="B122" s="121"/>
      <c r="C122" s="124"/>
      <c r="D122" s="127"/>
      <c r="E122" s="88" t="s">
        <v>235</v>
      </c>
      <c r="F122" s="12" t="s">
        <v>116</v>
      </c>
      <c r="G122" s="17"/>
      <c r="H122" s="124"/>
      <c r="I122" s="127"/>
      <c r="J122" s="127"/>
      <c r="K122" s="124"/>
    </row>
    <row r="123" spans="2:11" ht="80.099999999999994" customHeight="1">
      <c r="B123" s="119" t="s">
        <v>174</v>
      </c>
      <c r="C123" s="122" t="str">
        <f t="shared" si="3"/>
        <v>Dimensión 4. Personal académico, administrativo, técnico y de apoyo</v>
      </c>
      <c r="D123" s="125" t="s">
        <v>236</v>
      </c>
      <c r="E123" s="88" t="s">
        <v>237</v>
      </c>
      <c r="F123" s="12" t="s">
        <v>157</v>
      </c>
      <c r="G123" s="17"/>
      <c r="H123" s="122"/>
      <c r="I123" s="125" t="str">
        <f>IF(H123=Validación!$J$4,"Pauta con "&amp;Validación!$J$4&amp;": "&amp;Validación!$S$4,
IF(H123=Validación!$J$5,"Pauta con "&amp;Validación!$J$5&amp;": "&amp;Validación!$S$6,
IF(H123=Validación!$J$6,"Pauta con "&amp;Validación!$J$6&amp;": "&amp;Validación!$S$6,
"")))</f>
        <v/>
      </c>
      <c r="J123" s="125" t="str">
        <f>IF(H123=Validación!$J$4,"Pauta con "&amp;Validación!$J$4&amp;": "&amp;Validación!$S$5,
IF(H123=Validación!$J$5,"Pauta con "&amp;Validación!$J$5&amp;": "&amp;Validación!$S$7,
IF(H123=Validación!$J$6,"Pauta con "&amp;Validación!$J$6&amp;": "&amp;Validación!$S$7,
"")))</f>
        <v/>
      </c>
      <c r="K123" s="122" t="str">
        <f>IF(
AND(OR(ISBLANK(H123),H123=""),OR(ISBLANK(I123),I123=""),OR(ISBLANK(J123),J123="")),
Validación!$Q$4,
IF(
AND(H123=Validación!$J$4,COUNTBLANK(G123:G125)&gt;0,OR(_xlfn.ISFORMULA(I123),ISTEXT(I123),OR(ISBLANK(I123),I123="")),_xlfn.ISFORMULA(J123)),
Validación!$Q$5,
IF(
AND(H123=Validación!$J$4,AND(ISTEXT(G123),ISTEXT(G124),ISTEXT(G125)),OR(_xlfn.ISFORMULA(I123),OR(ISBLANK(I123),I123="")),_xlfn.ISFORMULA(J123)),
Validación!$Q$6,
IF(
AND(H123=Validación!$J$4,AND(ISTEXT(G123),ISTEXT(G124),ISTEXT(G125)),ISTEXT(I123),_xlfn.ISFORMULA(J123)),
Validación!$Q$7,
IF(
AND(H123=Validación!$J$5,COUNTBLANK(G123:G125)&gt;0,_xlfn.ISFORMULA(I123),OR(_xlfn.ISFORMULA(J123),ISTEXT(J123),OR(ISBLANK(J123),J123=""))),
Validación!$Q$8,
IF(
AND(H123=Validación!$J$5,AND(ISTEXT(G123),ISTEXT(G124),ISTEXT(G125)),_xlfn.ISFORMULA(I123),OR(_xlfn.ISFORMULA(J123),OR(ISBLANK(J123),J123=""))),
Validación!$Q$9,
IF(
AND(H123=Validación!$J$5,AND(ISTEXT(G123),ISTEXT(G124),ISTEXT(G125)),_xlfn.ISFORMULA(I123),ISTEXT(J123)),
Validación!$Q$10,
IF(
AND(H123=Validación!$J$6,COUNTBLANK(G123:G125)&gt;0,_xlfn.ISFORMULA(I123),OR(_xlfn.ISFORMULA(J123),ISTEXT(J123),OR(ISBLANK(J123),J123=""))),
Validación!$Q$11,
IF(
AND(H123=Validación!$J$6,AND(ISTEXT(G123),ISTEXT(G124),ISTEXT(G125)),_xlfn.ISFORMULA(I123),OR(_xlfn.ISFORMULA(J123),OR(ISBLANK(J123),J123=""))),
Validación!$Q$12,
IF(
AND(H123=Validación!$J$6,AND(ISTEXT(G123),ISTEXT(G124),ISTEXT(G125)),_xlfn.ISFORMULA(I123),ISTEXT(J123)),
Validación!$Q$13,
""
))))))))))</f>
        <v>Pendiente. Por favor complete las columnas.</v>
      </c>
    </row>
    <row r="124" spans="2:11" ht="80.099999999999994" customHeight="1">
      <c r="B124" s="120"/>
      <c r="C124" s="123"/>
      <c r="D124" s="126"/>
      <c r="E124" s="88" t="s">
        <v>238</v>
      </c>
      <c r="F124" s="12" t="s">
        <v>113</v>
      </c>
      <c r="G124" s="17"/>
      <c r="H124" s="123"/>
      <c r="I124" s="126"/>
      <c r="J124" s="126"/>
      <c r="K124" s="123"/>
    </row>
    <row r="125" spans="2:11" ht="101.1" customHeight="1">
      <c r="B125" s="121"/>
      <c r="C125" s="124"/>
      <c r="D125" s="127"/>
      <c r="E125" s="88" t="s">
        <v>239</v>
      </c>
      <c r="F125" s="12" t="s">
        <v>116</v>
      </c>
      <c r="G125" s="17"/>
      <c r="H125" s="124"/>
      <c r="I125" s="127"/>
      <c r="J125" s="127"/>
      <c r="K125" s="124"/>
    </row>
    <row r="126" spans="2:11" ht="80.099999999999994" customHeight="1">
      <c r="B126" s="119" t="s">
        <v>100</v>
      </c>
      <c r="C126" s="122" t="str">
        <f t="shared" si="3"/>
        <v>Dimensión 4. Personal académico, administrativo, técnico y de apoyo</v>
      </c>
      <c r="D126" s="125" t="s">
        <v>240</v>
      </c>
      <c r="E126" s="88" t="s">
        <v>241</v>
      </c>
      <c r="F126" s="12" t="s">
        <v>103</v>
      </c>
      <c r="G126" s="17"/>
      <c r="H126" s="122"/>
      <c r="I126" s="125" t="str">
        <f>IF(H126=Validación!$J$4,"Pauta con "&amp;Validación!$J$4&amp;": "&amp;Validación!$S$4,
IF(H126=Validación!$J$5,"Pauta con "&amp;Validación!$J$5&amp;": "&amp;Validación!$S$6,
IF(H126=Validación!$J$6,"Pauta con "&amp;Validación!$J$6&amp;": "&amp;Validación!$S$6,
"")))</f>
        <v/>
      </c>
      <c r="J126" s="125" t="str">
        <f>IF(H126=Validación!$J$4,"Pauta con "&amp;Validación!$J$4&amp;": "&amp;Validación!$S$5,
IF(H126=Validación!$J$5,"Pauta con "&amp;Validación!$J$5&amp;": "&amp;Validación!$S$7,
IF(H126=Validación!$J$6,"Pauta con "&amp;Validación!$J$6&amp;": "&amp;Validación!$S$7,
"")))</f>
        <v/>
      </c>
      <c r="K126" s="122" t="str">
        <f>IF(
AND(OR(ISBLANK(H126),H126=""),OR(ISBLANK(I126),I126=""),OR(ISBLANK(J126),J126="")),
Validación!$Q$4,
IF(
AND(H126=Validación!$J$4,COUNTBLANK(G126:G130)&gt;0,OR(_xlfn.ISFORMULA(I126),ISTEXT(I126),OR(ISBLANK(I126),I126="")),_xlfn.ISFORMULA(J126)),
Validación!$Q$5,
IF(
AND(H126=Validación!$J$4,AND(ISTEXT(G126),ISTEXT(G127),ISTEXT(G128),ISTEXT(G129),ISTEXT(G130)),OR(_xlfn.ISFORMULA(I126),OR(ISBLANK(I126),I126="")),_xlfn.ISFORMULA(J126)),
Validación!$Q$6,
IF(
AND(H126=Validación!$J$4,AND(ISTEXT(G126),ISTEXT(G127),ISTEXT(G128),ISTEXT(G129),ISTEXT(G130)),ISTEXT(I126),_xlfn.ISFORMULA(J126)),
Validación!$Q$7,
IF(
AND(H126=Validación!$J$5,COUNTBLANK(G126:G130)&gt;0,_xlfn.ISFORMULA(I126),OR(_xlfn.ISFORMULA(J126),ISTEXT(J126),OR(ISBLANK(J126),J126=""))),
Validación!$Q$8,
IF(
AND(H126=Validación!$J$5,AND(ISTEXT(G126),ISTEXT(G127),ISTEXT(G128),ISTEXT(G129),ISTEXT(G130)),_xlfn.ISFORMULA(I126),OR(_xlfn.ISFORMULA(J126),OR(ISBLANK(J126),J126=""))),
Validación!$Q$9,
IF(
AND(H126=Validación!$J$5,AND(ISTEXT(G126),ISTEXT(G127),ISTEXT(G128),ISTEXT(G129),ISTEXT(G130)),_xlfn.ISFORMULA(I126),ISTEXT(J126)),
Validación!$Q$10,
IF(
AND(H126=Validación!$J$6,COUNTBLANK(G126:G130)&gt;0,_xlfn.ISFORMULA(I126),OR(_xlfn.ISFORMULA(J126),ISTEXT(J126),OR(ISBLANK(J126),J126=""))),
Validación!$Q$11,
IF(
AND(H126=Validación!$J$6,AND(ISTEXT(G126),ISTEXT(G127),ISTEXT(G128),ISTEXT(G129),ISTEXT(G130)),_xlfn.ISFORMULA(I126),OR(_xlfn.ISFORMULA(J126),OR(ISBLANK(J126),J126=""))),
Validación!$Q$12,
IF(
AND(H126=Validación!$J$6,AND(ISTEXT(G126),ISTEXT(G127),ISTEXT(G128),ISTEXT(G129),ISTEXT(G130)),_xlfn.ISFORMULA(I126),ISTEXT(J126)),
Validación!$Q$13,
""
))))))))))</f>
        <v>Pendiente. Por favor complete las columnas.</v>
      </c>
    </row>
    <row r="127" spans="2:11" ht="80.099999999999994" customHeight="1">
      <c r="B127" s="120"/>
      <c r="C127" s="123"/>
      <c r="D127" s="126"/>
      <c r="E127" s="88" t="s">
        <v>242</v>
      </c>
      <c r="F127" s="12" t="s">
        <v>103</v>
      </c>
      <c r="G127" s="17"/>
      <c r="H127" s="123"/>
      <c r="I127" s="126"/>
      <c r="J127" s="126"/>
      <c r="K127" s="123"/>
    </row>
    <row r="128" spans="2:11" ht="80.099999999999994" customHeight="1">
      <c r="B128" s="120"/>
      <c r="C128" s="123"/>
      <c r="D128" s="126"/>
      <c r="E128" s="88" t="s">
        <v>243</v>
      </c>
      <c r="F128" s="12" t="s">
        <v>157</v>
      </c>
      <c r="G128" s="17"/>
      <c r="H128" s="123"/>
      <c r="I128" s="126"/>
      <c r="J128" s="126"/>
      <c r="K128" s="123"/>
    </row>
    <row r="129" spans="2:11" ht="80.099999999999994" customHeight="1">
      <c r="B129" s="120"/>
      <c r="C129" s="123"/>
      <c r="D129" s="126"/>
      <c r="E129" s="88" t="s">
        <v>244</v>
      </c>
      <c r="F129" s="12" t="s">
        <v>116</v>
      </c>
      <c r="G129" s="17"/>
      <c r="H129" s="123"/>
      <c r="I129" s="126"/>
      <c r="J129" s="126"/>
      <c r="K129" s="123"/>
    </row>
    <row r="130" spans="2:11" ht="80.099999999999994" customHeight="1">
      <c r="B130" s="121"/>
      <c r="C130" s="124"/>
      <c r="D130" s="127"/>
      <c r="E130" s="88" t="s">
        <v>245</v>
      </c>
      <c r="F130" s="12" t="s">
        <v>116</v>
      </c>
      <c r="G130" s="17"/>
      <c r="H130" s="124"/>
      <c r="I130" s="127"/>
      <c r="J130" s="127"/>
      <c r="K130" s="124"/>
    </row>
    <row r="131" spans="2:11" ht="14.45"/>
    <row r="132" spans="2:11" ht="24.95" customHeight="1">
      <c r="B132" s="11" t="s">
        <v>246</v>
      </c>
      <c r="C132" s="11"/>
      <c r="D132" s="11"/>
      <c r="E132" s="11"/>
      <c r="F132" s="11"/>
      <c r="G132" s="11"/>
      <c r="H132" s="11"/>
      <c r="I132" s="11"/>
      <c r="J132" s="11"/>
      <c r="K132" s="11"/>
    </row>
    <row r="133" spans="2:11" ht="11.1" customHeight="1">
      <c r="B133" s="7"/>
      <c r="C133" s="7"/>
      <c r="D133" s="7"/>
      <c r="E133" s="7"/>
      <c r="F133" s="7"/>
      <c r="G133" s="7"/>
      <c r="H133" s="7"/>
      <c r="I133" s="7"/>
      <c r="J133" s="7"/>
      <c r="K133" s="7"/>
    </row>
    <row r="134" spans="2:11" ht="43.5">
      <c r="B134" s="86" t="s">
        <v>79</v>
      </c>
      <c r="C134" s="86" t="s">
        <v>80</v>
      </c>
      <c r="D134" s="86" t="s">
        <v>81</v>
      </c>
      <c r="E134" s="86" t="s">
        <v>82</v>
      </c>
      <c r="F134" s="86" t="s">
        <v>83</v>
      </c>
      <c r="G134" s="87" t="s">
        <v>61</v>
      </c>
      <c r="H134" s="87" t="s">
        <v>84</v>
      </c>
      <c r="I134" s="87" t="s">
        <v>85</v>
      </c>
      <c r="J134" s="87" t="s">
        <v>86</v>
      </c>
      <c r="K134" s="86" t="s">
        <v>21</v>
      </c>
    </row>
    <row r="135" spans="2:11" ht="118.5" customHeight="1">
      <c r="B135" s="119" t="s">
        <v>130</v>
      </c>
      <c r="C135" s="122" t="str">
        <f>$B$132</f>
        <v>Dimensión 5. Recursos y servicios de apoyo</v>
      </c>
      <c r="D135" s="125" t="s">
        <v>247</v>
      </c>
      <c r="E135" s="88" t="s">
        <v>248</v>
      </c>
      <c r="F135" s="12" t="s">
        <v>113</v>
      </c>
      <c r="G135" s="17"/>
      <c r="H135" s="122"/>
      <c r="I135" s="125" t="str">
        <f>IF(H135=Validación!$J$4,"Pauta con "&amp;Validación!$J$4&amp;": "&amp;Validación!$S$4,
IF(H135=Validación!$J$5,"Pauta con "&amp;Validación!$J$5&amp;": "&amp;Validación!$S$6,
IF(H135=Validación!$J$6,"Pauta con "&amp;Validación!$J$6&amp;": "&amp;Validación!$S$6,
"")))</f>
        <v/>
      </c>
      <c r="J135" s="125" t="str">
        <f>IF(H135=Validación!$J$4,"Pauta con "&amp;Validación!$J$4&amp;": "&amp;Validación!$S$5,
IF(H135=Validación!$J$5,"Pauta con "&amp;Validación!$J$5&amp;": "&amp;Validación!$S$7,
IF(H135=Validación!$J$6,"Pauta con "&amp;Validación!$J$6&amp;": "&amp;Validación!$S$7,
"")))</f>
        <v/>
      </c>
      <c r="K135" s="122" t="str">
        <f>IF(
AND(OR(ISBLANK(H135),H135=""),OR(ISBLANK(I135),I135=""),OR(ISBLANK(J135),J135="")),
Validación!$Q$4,
IF(
AND(H135=Validación!$J$4,COUNTBLANK(G135:G136)&gt;0,OR(_xlfn.ISFORMULA(I135),ISTEXT(I135),OR(ISBLANK(I135),I135="")),_xlfn.ISFORMULA(J135)),
Validación!$Q$5,
IF(
AND(H135=Validación!$J$4,AND(ISTEXT(G135),ISTEXT(G136)),OR(_xlfn.ISFORMULA(I135),OR(ISBLANK(I135),I135="")),_xlfn.ISFORMULA(J135)),
Validación!$Q$6,
IF(
AND(H135=Validación!$J$4,AND(ISTEXT(G135),ISTEXT(G136)),ISTEXT(I135),_xlfn.ISFORMULA(J135)),
Validación!$Q$7,
IF(
AND(H135=Validación!$J$5,COUNTBLANK(G135:G136)&gt;0,_xlfn.ISFORMULA(I135),OR(_xlfn.ISFORMULA(J135),ISTEXT(J135),OR(ISBLANK(J135),J135=""))),
Validación!$Q$8,
IF(
AND(H135=Validación!$J$5,AND(ISTEXT(G135),ISTEXT(G136)),_xlfn.ISFORMULA(I135),OR(_xlfn.ISFORMULA(J135),OR(ISBLANK(J135),J135=""))),
Validación!$Q$9,
IF(
AND(H135=Validación!$J$5,AND(ISTEXT(G135),ISTEXT(G136)),_xlfn.ISFORMULA(I135),ISTEXT(J135)),
Validación!$Q$10,
IF(
AND(H135=Validación!$J$6,COUNTBLANK(G135:G136)&gt;0,_xlfn.ISFORMULA(I135),OR(_xlfn.ISFORMULA(J135),ISTEXT(J135),OR(ISBLANK(J135),J135=""))),
Validación!$Q$11,
IF(
AND(H135=Validación!$J$6,AND(ISTEXT(G135),ISTEXT(G136)),_xlfn.ISFORMULA(I135),OR(_xlfn.ISFORMULA(J135),OR(ISBLANK(J135),J135=""))),
Validación!$Q$12,
IF(
AND(H135=Validación!$J$6,AND(ISTEXT(G135),ISTEXT(G136)),_xlfn.ISFORMULA(I135),ISTEXT(J135)),
Validación!$Q$13,
""
))))))))))</f>
        <v>Pendiente. Por favor complete las columnas.</v>
      </c>
    </row>
    <row r="136" spans="2:11" ht="118.5" customHeight="1">
      <c r="B136" s="121"/>
      <c r="C136" s="124"/>
      <c r="D136" s="127"/>
      <c r="E136" s="88" t="s">
        <v>249</v>
      </c>
      <c r="F136" s="12" t="s">
        <v>116</v>
      </c>
      <c r="G136" s="17"/>
      <c r="H136" s="124"/>
      <c r="I136" s="127"/>
      <c r="J136" s="127"/>
      <c r="K136" s="124"/>
    </row>
    <row r="137" spans="2:11" ht="80.099999999999994" customHeight="1">
      <c r="B137" s="119" t="s">
        <v>174</v>
      </c>
      <c r="C137" s="122" t="str">
        <f>$B$132</f>
        <v>Dimensión 5. Recursos y servicios de apoyo</v>
      </c>
      <c r="D137" s="125" t="s">
        <v>250</v>
      </c>
      <c r="E137" s="88" t="s">
        <v>251</v>
      </c>
      <c r="F137" s="12" t="s">
        <v>103</v>
      </c>
      <c r="G137" s="17"/>
      <c r="H137" s="122"/>
      <c r="I137" s="125" t="str">
        <f>IF(H137=Validación!$J$4,"Pauta con "&amp;Validación!$J$4&amp;": "&amp;Validación!$S$4,
IF(H137=Validación!$J$5,"Pauta con "&amp;Validación!$J$5&amp;": "&amp;Validación!$S$6,
IF(H137=Validación!$J$6,"Pauta con "&amp;Validación!$J$6&amp;": "&amp;Validación!$S$6,
"")))</f>
        <v/>
      </c>
      <c r="J137" s="125" t="str">
        <f>IF(H137=Validación!$J$4,"Pauta con "&amp;Validación!$J$4&amp;": "&amp;Validación!$S$5,
IF(H137=Validación!$J$5,"Pauta con "&amp;Validación!$J$5&amp;": "&amp;Validación!$S$7,
IF(H137=Validación!$J$6,"Pauta con "&amp;Validación!$J$6&amp;": "&amp;Validación!$S$7,
"")))</f>
        <v/>
      </c>
      <c r="K137" s="122" t="str">
        <f>IF(
AND(OR(ISBLANK(H137),H137=""),OR(ISBLANK(I137),I137=""),OR(ISBLANK(J137),J137="")),
Validación!$Q$4,
IF(
AND(H137=Validación!$J$4,COUNTBLANK(G137:G139)&gt;0,OR(_xlfn.ISFORMULA(I137),ISTEXT(I137),OR(ISBLANK(I137),I137="")),_xlfn.ISFORMULA(J137)),
Validación!$Q$5,
IF(
AND(H137=Validación!$J$4,AND(ISTEXT(G137),ISTEXT(G138),ISTEXT(G139)),OR(_xlfn.ISFORMULA(I137),OR(ISBLANK(I137),I137="")),_xlfn.ISFORMULA(J137)),
Validación!$Q$6,
IF(
AND(H137=Validación!$J$4,AND(ISTEXT(G137),ISTEXT(G138),ISTEXT(G139)),ISTEXT(I137),_xlfn.ISFORMULA(J137)),
Validación!$Q$7,
IF(
AND(H137=Validación!$J$5,COUNTBLANK(G137:G139)&gt;0,_xlfn.ISFORMULA(I137),OR(_xlfn.ISFORMULA(J137),ISTEXT(J137),OR(ISBLANK(J137),J137=""))),
Validación!$Q$8,
IF(
AND(H137=Validación!$J$5,AND(ISTEXT(G137),ISTEXT(G138),ISTEXT(G139)),_xlfn.ISFORMULA(I137),OR(_xlfn.ISFORMULA(J137),OR(ISBLANK(J137),J137=""))),
Validación!$Q$9,
IF(
AND(H137=Validación!$J$5,AND(ISTEXT(G137),ISTEXT(G138),ISTEXT(G139)),_xlfn.ISFORMULA(I137),ISTEXT(J137)),
Validación!$Q$10,
IF(
AND(H137=Validación!$J$6,COUNTBLANK(G137:G139)&gt;0,_xlfn.ISFORMULA(I137),OR(_xlfn.ISFORMULA(J137),ISTEXT(J137),OR(ISBLANK(J137),J137=""))),
Validación!$Q$11,
IF(
AND(H137=Validación!$J$6,AND(ISTEXT(G137),ISTEXT(G138),ISTEXT(G139)),_xlfn.ISFORMULA(I137),OR(_xlfn.ISFORMULA(J137),OR(ISBLANK(J137),J137=""))),
Validación!$Q$12,
IF(
AND(H137=Validación!$J$6,AND(ISTEXT(G137),ISTEXT(G138),ISTEXT(G139)),_xlfn.ISFORMULA(I137),ISTEXT(J137)),
Validación!$Q$13,
""
))))))))))</f>
        <v>Pendiente. Por favor complete las columnas.</v>
      </c>
    </row>
    <row r="138" spans="2:11" ht="80.099999999999994" customHeight="1">
      <c r="B138" s="120"/>
      <c r="C138" s="123"/>
      <c r="D138" s="126"/>
      <c r="E138" s="88" t="s">
        <v>252</v>
      </c>
      <c r="F138" s="12" t="s">
        <v>103</v>
      </c>
      <c r="G138" s="17"/>
      <c r="H138" s="123"/>
      <c r="I138" s="126"/>
      <c r="J138" s="126"/>
      <c r="K138" s="123"/>
    </row>
    <row r="139" spans="2:11" ht="117.95" customHeight="1">
      <c r="B139" s="121"/>
      <c r="C139" s="124"/>
      <c r="D139" s="127"/>
      <c r="E139" s="88" t="s">
        <v>253</v>
      </c>
      <c r="F139" s="12" t="s">
        <v>116</v>
      </c>
      <c r="G139" s="17"/>
      <c r="H139" s="124"/>
      <c r="I139" s="127"/>
      <c r="J139" s="127"/>
      <c r="K139" s="124"/>
    </row>
    <row r="140" spans="2:11" ht="80.099999999999994" customHeight="1">
      <c r="B140" s="119" t="s">
        <v>174</v>
      </c>
      <c r="C140" s="122" t="str">
        <f>$B$132</f>
        <v>Dimensión 5. Recursos y servicios de apoyo</v>
      </c>
      <c r="D140" s="125" t="s">
        <v>254</v>
      </c>
      <c r="E140" s="88" t="s">
        <v>255</v>
      </c>
      <c r="F140" s="12" t="s">
        <v>103</v>
      </c>
      <c r="G140" s="17"/>
      <c r="H140" s="122"/>
      <c r="I140" s="125" t="str">
        <f>IF(H140=Validación!$J$4,"Pauta con "&amp;Validación!$J$4&amp;": "&amp;Validación!$S$4,
IF(H140=Validación!$J$5,"Pauta con "&amp;Validación!$J$5&amp;": "&amp;Validación!$S$6,
IF(H140=Validación!$J$6,"Pauta con "&amp;Validación!$J$6&amp;": "&amp;Validación!$S$6,
"")))</f>
        <v/>
      </c>
      <c r="J140" s="125" t="str">
        <f>IF(H140=Validación!$J$4,"Pauta con "&amp;Validación!$J$4&amp;": "&amp;Validación!$S$5,
IF(H140=Validación!$J$5,"Pauta con "&amp;Validación!$J$5&amp;": "&amp;Validación!$S$7,
IF(H140=Validación!$J$6,"Pauta con "&amp;Validación!$J$6&amp;": "&amp;Validación!$S$7,
"")))</f>
        <v/>
      </c>
      <c r="K140" s="122" t="str">
        <f>IF(
AND(OR(ISBLANK(H140),H140=""),OR(ISBLANK(I140),I140=""),OR(ISBLANK(J140),J140="")),
Validación!$Q$4,
IF(
AND(H140=Validación!$J$4,COUNTBLANK(G140:G141)&gt;0,OR(_xlfn.ISFORMULA(I140),ISTEXT(I140),OR(ISBLANK(I140),I140="")),_xlfn.ISFORMULA(J140)),
Validación!$Q$5,
IF(
AND(H140=Validación!$J$4,AND(ISTEXT(G140),ISTEXT(G141)),OR(_xlfn.ISFORMULA(I140),OR(ISBLANK(I140),I140="")),_xlfn.ISFORMULA(J140)),
Validación!$Q$6,
IF(
AND(H140=Validación!$J$4,AND(ISTEXT(G140),ISTEXT(G141)),ISTEXT(I140),_xlfn.ISFORMULA(J140)),
Validación!$Q$7,
IF(
AND(H140=Validación!$J$5,COUNTBLANK(G140:G141)&gt;0,_xlfn.ISFORMULA(I140),OR(_xlfn.ISFORMULA(J140),ISTEXT(J140),OR(ISBLANK(J140),J140=""))),
Validación!$Q$8,
IF(
AND(H140=Validación!$J$5,AND(ISTEXT(G140),ISTEXT(G141)),_xlfn.ISFORMULA(I140),OR(_xlfn.ISFORMULA(J140),OR(ISBLANK(J140),J140=""))),
Validación!$Q$9,
IF(
AND(H140=Validación!$J$5,AND(ISTEXT(G140),ISTEXT(G141)),_xlfn.ISFORMULA(I140),ISTEXT(J140)),
Validación!$Q$10,
IF(
AND(H140=Validación!$J$6,COUNTBLANK(G140:G141)&gt;0,_xlfn.ISFORMULA(I140),OR(_xlfn.ISFORMULA(J140),ISTEXT(J140),OR(ISBLANK(J140),J140=""))),
Validación!$Q$11,
IF(
AND(H140=Validación!$J$6,AND(ISTEXT(G140),ISTEXT(G141)),_xlfn.ISFORMULA(I140),OR(_xlfn.ISFORMULA(J140),OR(ISBLANK(J140),J140=""))),
Validación!$Q$12,
IF(
AND(H140=Validación!$J$6,AND(ISTEXT(G140),ISTEXT(G141)),_xlfn.ISFORMULA(I140),ISTEXT(J140)),
Validación!$Q$13,
""
))))))))))</f>
        <v>Pendiente. Por favor complete las columnas.</v>
      </c>
    </row>
    <row r="141" spans="2:11" ht="99" customHeight="1">
      <c r="B141" s="121"/>
      <c r="C141" s="124"/>
      <c r="D141" s="127"/>
      <c r="E141" s="88" t="s">
        <v>256</v>
      </c>
      <c r="F141" s="12" t="s">
        <v>116</v>
      </c>
      <c r="G141" s="17"/>
      <c r="H141" s="124"/>
      <c r="I141" s="127"/>
      <c r="J141" s="127"/>
      <c r="K141" s="124"/>
    </row>
    <row r="142" spans="2:11" ht="80.099999999999994" customHeight="1">
      <c r="B142" s="119" t="s">
        <v>127</v>
      </c>
      <c r="C142" s="122" t="str">
        <f>$B$132</f>
        <v>Dimensión 5. Recursos y servicios de apoyo</v>
      </c>
      <c r="D142" s="125" t="s">
        <v>257</v>
      </c>
      <c r="E142" s="88" t="s">
        <v>258</v>
      </c>
      <c r="F142" s="12" t="s">
        <v>103</v>
      </c>
      <c r="G142" s="17"/>
      <c r="H142" s="122"/>
      <c r="I142" s="125" t="str">
        <f>IF(H142=Validación!$J$4,"Pauta con "&amp;Validación!$J$4&amp;": "&amp;Validación!$S$4,
IF(H142=Validación!$J$5,"Pauta con "&amp;Validación!$J$5&amp;": "&amp;Validación!$S$6,
IF(H142=Validación!$J$6,"Pauta con "&amp;Validación!$J$6&amp;": "&amp;Validación!$S$6,
"")))</f>
        <v/>
      </c>
      <c r="J142" s="125" t="str">
        <f>IF(H142=Validación!$J$4,"Pauta con "&amp;Validación!$J$4&amp;": "&amp;Validación!$S$5,
IF(H142=Validación!$J$5,"Pauta con "&amp;Validación!$J$5&amp;": "&amp;Validación!$S$7,
IF(H142=Validación!$J$6,"Pauta con "&amp;Validación!$J$6&amp;": "&amp;Validación!$S$7,
"")))</f>
        <v/>
      </c>
      <c r="K142" s="122" t="str">
        <f>IF(
AND(OR(ISBLANK(H142),H142=""),OR(ISBLANK(I142),I142=""),OR(ISBLANK(J142),J142="")),
Validación!$Q$4,
IF(
AND(H142=Validación!$J$4,COUNTBLANK(G142:G143)&gt;0,OR(_xlfn.ISFORMULA(I142),ISTEXT(I142),OR(ISBLANK(I142),I142="")),_xlfn.ISFORMULA(J142)),
Validación!$Q$5,
IF(
AND(H142=Validación!$J$4,AND(ISTEXT(G142),ISTEXT(G143)),OR(_xlfn.ISFORMULA(I142),OR(ISBLANK(I142),I142="")),_xlfn.ISFORMULA(J142)),
Validación!$Q$6,
IF(
AND(H142=Validación!$J$4,AND(ISTEXT(G142),ISTEXT(G143)),ISTEXT(I142),_xlfn.ISFORMULA(J142)),
Validación!$Q$7,
IF(
AND(H142=Validación!$J$5,COUNTBLANK(G142:G143)&gt;0,_xlfn.ISFORMULA(I142),OR(_xlfn.ISFORMULA(J142),ISTEXT(J142),OR(ISBLANK(J142),J142=""))),
Validación!$Q$8,
IF(
AND(H142=Validación!$J$5,AND(ISTEXT(G142),ISTEXT(G143)),_xlfn.ISFORMULA(I142),OR(_xlfn.ISFORMULA(J142),OR(ISBLANK(J142),J142=""))),
Validación!$Q$9,
IF(
AND(H142=Validación!$J$5,AND(ISTEXT(G142),ISTEXT(G143)),_xlfn.ISFORMULA(I142),ISTEXT(J142)),
Validación!$Q$10,
IF(
AND(H142=Validación!$J$6,COUNTBLANK(G142:G143)&gt;0,_xlfn.ISFORMULA(I142),OR(_xlfn.ISFORMULA(J142),ISTEXT(J142),OR(ISBLANK(J142),J142=""))),
Validación!$Q$11,
IF(
AND(H142=Validación!$J$6,AND(ISTEXT(G142),ISTEXT(G143)),_xlfn.ISFORMULA(I142),OR(_xlfn.ISFORMULA(J142),OR(ISBLANK(J142),J142=""))),
Validación!$Q$12,
IF(
AND(H142=Validación!$J$6,AND(ISTEXT(G142),ISTEXT(G143)),_xlfn.ISFORMULA(I142),ISTEXT(J142)),
Validación!$Q$13,
""
))))))))))</f>
        <v>Pendiente. Por favor complete las columnas.</v>
      </c>
    </row>
    <row r="143" spans="2:11" ht="101.1" customHeight="1">
      <c r="B143" s="121"/>
      <c r="C143" s="124"/>
      <c r="D143" s="127"/>
      <c r="E143" s="88" t="s">
        <v>259</v>
      </c>
      <c r="F143" s="12" t="s">
        <v>157</v>
      </c>
      <c r="G143" s="17"/>
      <c r="H143" s="124"/>
      <c r="I143" s="127"/>
      <c r="J143" s="127"/>
      <c r="K143" s="124"/>
    </row>
    <row r="144" spans="2:11" ht="80.099999999999994" customHeight="1">
      <c r="B144" s="119" t="s">
        <v>174</v>
      </c>
      <c r="C144" s="122" t="str">
        <f>$B$132</f>
        <v>Dimensión 5. Recursos y servicios de apoyo</v>
      </c>
      <c r="D144" s="125" t="s">
        <v>260</v>
      </c>
      <c r="E144" s="88" t="s">
        <v>261</v>
      </c>
      <c r="F144" s="12" t="s">
        <v>103</v>
      </c>
      <c r="G144" s="17"/>
      <c r="H144" s="122"/>
      <c r="I144" s="125" t="str">
        <f>IF(H144=Validación!$J$4,"Pauta con "&amp;Validación!$J$4&amp;": "&amp;Validación!$S$4,
IF(H144=Validación!$J$5,"Pauta con "&amp;Validación!$J$5&amp;": "&amp;Validación!$S$6,
IF(H144=Validación!$J$6,"Pauta con "&amp;Validación!$J$6&amp;": "&amp;Validación!$S$6,
"")))</f>
        <v/>
      </c>
      <c r="J144" s="125" t="str">
        <f>IF(H144=Validación!$J$4,"Pauta con "&amp;Validación!$J$4&amp;": "&amp;Validación!$S$5,
IF(H144=Validación!$J$5,"Pauta con "&amp;Validación!$J$5&amp;": "&amp;Validación!$S$7,
IF(H144=Validación!$J$6,"Pauta con "&amp;Validación!$J$6&amp;": "&amp;Validación!$S$7,
"")))</f>
        <v/>
      </c>
      <c r="K144" s="122" t="str">
        <f>IF(
AND(OR(ISBLANK(H144),H144=""),OR(ISBLANK(I144),I144=""),OR(ISBLANK(J144),J144="")),
Validación!$Q$4,
IF(
AND(H144=Validación!$J$4,COUNTBLANK(G144:G146)&gt;0,OR(_xlfn.ISFORMULA(I144),ISTEXT(I144),OR(ISBLANK(I144),I144="")),_xlfn.ISFORMULA(J144)),
Validación!$Q$5,
IF(
AND(H144=Validación!$J$4,AND(ISTEXT(G144),ISTEXT(G145),ISTEXT(G146)),OR(_xlfn.ISFORMULA(I144),OR(ISBLANK(I144),I144="")),_xlfn.ISFORMULA(J144)),
Validación!$Q$6,
IF(
AND(H144=Validación!$J$4,AND(ISTEXT(G144),ISTEXT(G145),ISTEXT(G146)),ISTEXT(I144),_xlfn.ISFORMULA(J144)),
Validación!$Q$7,
IF(
AND(H144=Validación!$J$5,COUNTBLANK(G144:G146)&gt;0,_xlfn.ISFORMULA(I144),OR(_xlfn.ISFORMULA(J144),ISTEXT(J144),OR(ISBLANK(J144),J144=""))),
Validación!$Q$8,
IF(
AND(H144=Validación!$J$5,AND(ISTEXT(G144),ISTEXT(G145),ISTEXT(G146)),_xlfn.ISFORMULA(I144),OR(_xlfn.ISFORMULA(J144),OR(ISBLANK(J144),J144=""))),
Validación!$Q$9,
IF(
AND(H144=Validación!$J$5,AND(ISTEXT(G144),ISTEXT(G145),ISTEXT(G146)),_xlfn.ISFORMULA(I144),ISTEXT(J144)),
Validación!$Q$10,
IF(
AND(H144=Validación!$J$6,COUNTBLANK(G144:G146)&gt;0,_xlfn.ISFORMULA(I144),OR(_xlfn.ISFORMULA(J144),ISTEXT(J144),OR(ISBLANK(J144),J144=""))),
Validación!$Q$11,
IF(
AND(H144=Validación!$J$6,AND(ISTEXT(G144),ISTEXT(G145),ISTEXT(G146)),_xlfn.ISFORMULA(I144),OR(_xlfn.ISFORMULA(J144),OR(ISBLANK(J144),J144=""))),
Validación!$Q$12,
IF(
AND(H144=Validación!$J$6,AND(ISTEXT(G144),ISTEXT(G145),ISTEXT(G146)),_xlfn.ISFORMULA(I144),ISTEXT(J144)),
Validación!$Q$13,
""
))))))))))</f>
        <v>Pendiente. Por favor complete las columnas.</v>
      </c>
    </row>
    <row r="145" spans="2:11" ht="80.099999999999994" customHeight="1">
      <c r="B145" s="120"/>
      <c r="C145" s="123"/>
      <c r="D145" s="126"/>
      <c r="E145" s="88" t="s">
        <v>262</v>
      </c>
      <c r="F145" s="12" t="s">
        <v>157</v>
      </c>
      <c r="G145" s="17"/>
      <c r="H145" s="123"/>
      <c r="I145" s="126"/>
      <c r="J145" s="126"/>
      <c r="K145" s="123"/>
    </row>
    <row r="146" spans="2:11" ht="119.45" customHeight="1">
      <c r="B146" s="121"/>
      <c r="C146" s="124"/>
      <c r="D146" s="127"/>
      <c r="E146" s="88" t="s">
        <v>263</v>
      </c>
      <c r="F146" s="12" t="s">
        <v>116</v>
      </c>
      <c r="G146" s="17"/>
      <c r="H146" s="124"/>
      <c r="I146" s="127"/>
      <c r="J146" s="127"/>
      <c r="K146" s="124"/>
    </row>
    <row r="147" spans="2:11" ht="14.45"/>
    <row r="148" spans="2:11" ht="24.95" customHeight="1">
      <c r="B148" s="11" t="s">
        <v>264</v>
      </c>
      <c r="C148" s="11"/>
      <c r="D148" s="11"/>
      <c r="E148" s="11"/>
      <c r="F148" s="11"/>
      <c r="G148" s="11"/>
      <c r="H148" s="11"/>
      <c r="I148" s="11"/>
      <c r="J148" s="11"/>
      <c r="K148" s="11"/>
    </row>
    <row r="149" spans="2:11" ht="11.1" customHeight="1">
      <c r="B149" s="7"/>
      <c r="C149" s="7"/>
      <c r="D149" s="7"/>
      <c r="E149" s="7"/>
      <c r="F149" s="7"/>
      <c r="G149" s="7"/>
      <c r="H149" s="7"/>
      <c r="I149" s="7"/>
      <c r="J149" s="7"/>
      <c r="K149" s="7"/>
    </row>
    <row r="150" spans="2:11" ht="43.5">
      <c r="B150" s="86" t="s">
        <v>79</v>
      </c>
      <c r="C150" s="86" t="s">
        <v>80</v>
      </c>
      <c r="D150" s="86" t="s">
        <v>81</v>
      </c>
      <c r="E150" s="86" t="s">
        <v>82</v>
      </c>
      <c r="F150" s="86" t="s">
        <v>83</v>
      </c>
      <c r="G150" s="87" t="s">
        <v>61</v>
      </c>
      <c r="H150" s="87" t="s">
        <v>84</v>
      </c>
      <c r="I150" s="87" t="s">
        <v>85</v>
      </c>
      <c r="J150" s="87" t="s">
        <v>86</v>
      </c>
      <c r="K150" s="86" t="s">
        <v>21</v>
      </c>
    </row>
    <row r="151" spans="2:11" ht="80.099999999999994" customHeight="1">
      <c r="B151" s="18" t="s">
        <v>174</v>
      </c>
      <c r="C151" s="12" t="str">
        <f>$B$148</f>
        <v>Dimensión 6. Gestión de la carrera</v>
      </c>
      <c r="D151" s="17" t="s">
        <v>265</v>
      </c>
      <c r="E151" s="17" t="s">
        <v>266</v>
      </c>
      <c r="F151" s="12" t="s">
        <v>116</v>
      </c>
      <c r="G151" s="17"/>
      <c r="H151" s="12"/>
      <c r="I151" s="17" t="str">
        <f>IF(H151=Validación!$J$4,"Pauta con "&amp;Validación!$J$4&amp;": "&amp;Validación!$S$4,
IF(H151=Validación!$J$5,"Pauta con "&amp;Validación!$J$5&amp;": "&amp;Validación!$S$6,
IF(H151=Validación!$J$6,"Pauta con "&amp;Validación!$J$6&amp;": "&amp;Validación!$S$6,
"")))</f>
        <v/>
      </c>
      <c r="J151" s="17" t="str">
        <f>IF(H151=Validación!$J$4,"Pauta con "&amp;Validación!$J$4&amp;": "&amp;Validación!$S$5,
IF(H151=Validación!$J$5,"Pauta con "&amp;Validación!$J$5&amp;": "&amp;Validación!$S$7,
IF(H151=Validación!$J$6,"Pauta con "&amp;Validación!$J$6&amp;": "&amp;Validación!$S$7,
"")))</f>
        <v/>
      </c>
      <c r="K151" s="12" t="str">
        <f>IF(
AND(OR(ISBLANK(H151),H151=""),OR(ISBLANK(I151),I151=""),OR(ISBLANK(J151),J151="")),
Validación!$Q$4,
IF(
AND(H151=Validación!$J$4,OR(ISBLANK(G151),G151=""),OR(_xlfn.ISFORMULA(I151),ISTEXT(I151),OR(ISBLANK(I151),I151="")),_xlfn.ISFORMULA(J151)),
Validación!$Q$5,
IF(
AND(H151=Validación!$J$4,ISTEXT(G151),OR(_xlfn.ISFORMULA(I151),OR(ISBLANK(I151),I151="")),_xlfn.ISFORMULA(J151)),
Validación!$Q$6,
IF(
AND(H151=Validación!$J$4,ISTEXT(G151),ISTEXT(I151),_xlfn.ISFORMULA(J151)),
Validación!$Q$7,
IF(
AND(H151=Validación!$J$5,OR(ISBLANK(G151),G151=""),_xlfn.ISFORMULA(I151),OR(_xlfn.ISFORMULA(J151),ISTEXT(J151),OR(ISBLANK(J151),J151=""))),
Validación!$Q$8,
IF(
AND(H151=Validación!$J$5,ISTEXT(G151),_xlfn.ISFORMULA(I151),OR(_xlfn.ISFORMULA(J151),OR(ISBLANK(J151),J151=""))),
Validación!$Q$9,
IF(
AND(H151=Validación!$J$5,ISTEXT(G151),_xlfn.ISFORMULA(I151),ISTEXT(J151)),
Validación!$Q$10,
IF(
AND(H151=Validación!$J$6,OR(ISBLANK(G151),G151=""),_xlfn.ISFORMULA(I151),OR(_xlfn.ISFORMULA(J151),ISTEXT(J151),OR(ISBLANK(J151),J151=""))),
Validación!$Q$11,
IF(
AND(H151=Validación!$J$6,ISTEXT(G151),_xlfn.ISFORMULA(I151),OR(_xlfn.ISFORMULA(J151),OR(ISBLANK(J151),J151=""))),
Validación!$Q$12,
IF(
AND(H151=Validación!$J$6,ISTEXT(G151),_xlfn.ISFORMULA(I151),ISTEXT(J151)),
Validación!$Q$13,
""
))))))))))</f>
        <v>Pendiente. Por favor complete las columnas.</v>
      </c>
    </row>
    <row r="152" spans="2:11" ht="80.099999999999994" customHeight="1">
      <c r="B152" s="119" t="s">
        <v>130</v>
      </c>
      <c r="C152" s="122" t="str">
        <f t="shared" ref="C152:C178" si="4">$B$148</f>
        <v>Dimensión 6. Gestión de la carrera</v>
      </c>
      <c r="D152" s="125" t="s">
        <v>267</v>
      </c>
      <c r="E152" s="17" t="s">
        <v>268</v>
      </c>
      <c r="F152" s="12" t="s">
        <v>103</v>
      </c>
      <c r="G152" s="17"/>
      <c r="H152" s="122"/>
      <c r="I152" s="125" t="str">
        <f>IF(H152=Validación!$J$4,"Pauta con "&amp;Validación!$J$4&amp;": "&amp;Validación!$S$4,
IF(H152=Validación!$J$5,"Pauta con "&amp;Validación!$J$5&amp;": "&amp;Validación!$S$6,
IF(H152=Validación!$J$6,"Pauta con "&amp;Validación!$J$6&amp;": "&amp;Validación!$S$6,
"")))</f>
        <v/>
      </c>
      <c r="J152" s="125" t="str">
        <f>IF(H152=Validación!$J$4,"Pauta con "&amp;Validación!$J$4&amp;": "&amp;Validación!$S$5,
IF(H152=Validación!$J$5,"Pauta con "&amp;Validación!$J$5&amp;": "&amp;Validación!$S$7,
IF(H152=Validación!$J$6,"Pauta con "&amp;Validación!$J$6&amp;": "&amp;Validación!$S$7,
"")))</f>
        <v/>
      </c>
      <c r="K152" s="122" t="str">
        <f>IF(
AND(OR(ISBLANK(H152),H152=""),OR(ISBLANK(I152),I152=""),OR(ISBLANK(J152),J152="")),
Validación!$Q$4,
IF(
AND(H152=Validación!$J$4,COUNTBLANK(G152:G153)&gt;0,OR(_xlfn.ISFORMULA(I152),ISTEXT(I152),OR(ISBLANK(I152),I152="")),_xlfn.ISFORMULA(J152)),
Validación!$Q$5,
IF(
AND(H152=Validación!$J$4,AND(ISTEXT(G152),ISTEXT(G153)),OR(_xlfn.ISFORMULA(I152),OR(ISBLANK(I152),I152="")),_xlfn.ISFORMULA(J152)),
Validación!$Q$6,
IF(
AND(H152=Validación!$J$4,AND(ISTEXT(G152),ISTEXT(G153)),ISTEXT(I152),_xlfn.ISFORMULA(J152)),
Validación!$Q$7,
IF(
AND(H152=Validación!$J$5,COUNTBLANK(G152:G153)&gt;0,_xlfn.ISFORMULA(I152),OR(_xlfn.ISFORMULA(J152),ISTEXT(J152),OR(ISBLANK(J152),J152=""))),
Validación!$Q$8,
IF(
AND(H152=Validación!$J$5,AND(ISTEXT(G152),ISTEXT(G153)),_xlfn.ISFORMULA(I152),OR(_xlfn.ISFORMULA(J152),OR(ISBLANK(J152),J152=""))),
Validación!$Q$9,
IF(
AND(H152=Validación!$J$5,AND(ISTEXT(G152),ISTEXT(G153)),_xlfn.ISFORMULA(I152),ISTEXT(J152)),
Validación!$Q$10,
IF(
AND(H152=Validación!$J$6,COUNTBLANK(G152:G153)&gt;0,_xlfn.ISFORMULA(I152),OR(_xlfn.ISFORMULA(J152),ISTEXT(J152),OR(ISBLANK(J152),J152=""))),
Validación!$Q$11,
IF(
AND(H152=Validación!$J$6,AND(ISTEXT(G152),ISTEXT(G153)),_xlfn.ISFORMULA(I152),OR(_xlfn.ISFORMULA(J152),OR(ISBLANK(J152),J152=""))),
Validación!$Q$12,
IF(
AND(H152=Validación!$J$6,AND(ISTEXT(G152),ISTEXT(G153)),_xlfn.ISFORMULA(I152),ISTEXT(J152)),
Validación!$Q$13,
""
))))))))))</f>
        <v>Pendiente. Por favor complete las columnas.</v>
      </c>
    </row>
    <row r="153" spans="2:11" ht="80.099999999999994" customHeight="1">
      <c r="B153" s="121"/>
      <c r="C153" s="124"/>
      <c r="D153" s="127"/>
      <c r="E153" s="17" t="s">
        <v>269</v>
      </c>
      <c r="F153" s="12" t="s">
        <v>116</v>
      </c>
      <c r="G153" s="17"/>
      <c r="H153" s="124"/>
      <c r="I153" s="127"/>
      <c r="J153" s="127"/>
      <c r="K153" s="124"/>
    </row>
    <row r="154" spans="2:11" ht="80.099999999999994" customHeight="1">
      <c r="B154" s="119" t="s">
        <v>100</v>
      </c>
      <c r="C154" s="122" t="str">
        <f t="shared" si="4"/>
        <v>Dimensión 6. Gestión de la carrera</v>
      </c>
      <c r="D154" s="125" t="s">
        <v>270</v>
      </c>
      <c r="E154" s="17" t="s">
        <v>271</v>
      </c>
      <c r="F154" s="12" t="s">
        <v>103</v>
      </c>
      <c r="G154" s="17"/>
      <c r="H154" s="122"/>
      <c r="I154" s="125" t="str">
        <f>IF(H154=Validación!$J$4,"Pauta con "&amp;Validación!$J$4&amp;": "&amp;Validación!$S$4,
IF(H154=Validación!$J$5,"Pauta con "&amp;Validación!$J$5&amp;": "&amp;Validación!$S$6,
IF(H154=Validación!$J$6,"Pauta con "&amp;Validación!$J$6&amp;": "&amp;Validación!$S$6,
"")))</f>
        <v/>
      </c>
      <c r="J154" s="125" t="str">
        <f>IF(H154=Validación!$J$4,"Pauta con "&amp;Validación!$J$4&amp;": "&amp;Validación!$S$5,
IF(H154=Validación!$J$5,"Pauta con "&amp;Validación!$J$5&amp;": "&amp;Validación!$S$7,
IF(H154=Validación!$J$6,"Pauta con "&amp;Validación!$J$6&amp;": "&amp;Validación!$S$7,
"")))</f>
        <v/>
      </c>
      <c r="K154" s="122" t="str">
        <f>IF(
AND(OR(ISBLANK(H154),H154=""),OR(ISBLANK(I154),I154=""),OR(ISBLANK(J154),J154="")),
Validación!$Q$4,
IF(
AND(H154=Validación!$J$4,COUNTBLANK(G154:G155)&gt;0,OR(_xlfn.ISFORMULA(I154),ISTEXT(I154),OR(ISBLANK(I154),I154="")),_xlfn.ISFORMULA(J154)),
Validación!$Q$5,
IF(
AND(H154=Validación!$J$4,AND(ISTEXT(G154),ISTEXT(G155)),OR(_xlfn.ISFORMULA(I154),OR(ISBLANK(I154),I154="")),_xlfn.ISFORMULA(J154)),
Validación!$Q$6,
IF(
AND(H154=Validación!$J$4,AND(ISTEXT(G154),ISTEXT(G155)),ISTEXT(I154),_xlfn.ISFORMULA(J154)),
Validación!$Q$7,
IF(
AND(H154=Validación!$J$5,COUNTBLANK(G154:G155)&gt;0,_xlfn.ISFORMULA(I154),OR(_xlfn.ISFORMULA(J154),ISTEXT(J154),OR(ISBLANK(J154),J154=""))),
Validación!$Q$8,
IF(
AND(H154=Validación!$J$5,AND(ISTEXT(G154),ISTEXT(G155)),_xlfn.ISFORMULA(I154),OR(_xlfn.ISFORMULA(J154),OR(ISBLANK(J154),J154=""))),
Validación!$Q$9,
IF(
AND(H154=Validación!$J$5,AND(ISTEXT(G154),ISTEXT(G155)),_xlfn.ISFORMULA(I154),ISTEXT(J154)),
Validación!$Q$10,
IF(
AND(H154=Validación!$J$6,COUNTBLANK(G154:G155)&gt;0,_xlfn.ISFORMULA(I154),OR(_xlfn.ISFORMULA(J154),ISTEXT(J154),OR(ISBLANK(J154),J154=""))),
Validación!$Q$11,
IF(
AND(H154=Validación!$J$6,AND(ISTEXT(G154),ISTEXT(G155)),_xlfn.ISFORMULA(I154),OR(_xlfn.ISFORMULA(J154),OR(ISBLANK(J154),J154=""))),
Validación!$Q$12,
IF(
AND(H154=Validación!$J$6,AND(ISTEXT(G154),ISTEXT(G155)),_xlfn.ISFORMULA(I154),ISTEXT(J154)),
Validación!$Q$13,
""
))))))))))</f>
        <v>Pendiente. Por favor complete las columnas.</v>
      </c>
    </row>
    <row r="155" spans="2:11" ht="80.099999999999994" customHeight="1">
      <c r="B155" s="121"/>
      <c r="C155" s="124"/>
      <c r="D155" s="127"/>
      <c r="E155" s="17" t="s">
        <v>272</v>
      </c>
      <c r="F155" s="12" t="s">
        <v>103</v>
      </c>
      <c r="G155" s="17"/>
      <c r="H155" s="124"/>
      <c r="I155" s="127"/>
      <c r="J155" s="127"/>
      <c r="K155" s="124"/>
    </row>
    <row r="156" spans="2:11" ht="80.099999999999994" customHeight="1">
      <c r="B156" s="119" t="s">
        <v>130</v>
      </c>
      <c r="C156" s="122" t="str">
        <f t="shared" si="4"/>
        <v>Dimensión 6. Gestión de la carrera</v>
      </c>
      <c r="D156" s="125" t="s">
        <v>273</v>
      </c>
      <c r="E156" s="17" t="s">
        <v>274</v>
      </c>
      <c r="F156" s="12" t="s">
        <v>103</v>
      </c>
      <c r="G156" s="17"/>
      <c r="H156" s="122"/>
      <c r="I156" s="125" t="str">
        <f>IF(H156=Validación!$J$4,"Pauta con "&amp;Validación!$J$4&amp;": "&amp;Validación!$S$4,
IF(H156=Validación!$J$5,"Pauta con "&amp;Validación!$J$5&amp;": "&amp;Validación!$S$6,
IF(H156=Validación!$J$6,"Pauta con "&amp;Validación!$J$6&amp;": "&amp;Validación!$S$6,
"")))</f>
        <v/>
      </c>
      <c r="J156" s="125" t="str">
        <f>IF(H156=Validación!$J$4,"Pauta con "&amp;Validación!$J$4&amp;": "&amp;Validación!$S$5,
IF(H156=Validación!$J$5,"Pauta con "&amp;Validación!$J$5&amp;": "&amp;Validación!$S$7,
IF(H156=Validación!$J$6,"Pauta con "&amp;Validación!$J$6&amp;": "&amp;Validación!$S$7,
"")))</f>
        <v/>
      </c>
      <c r="K156" s="122" t="str">
        <f>IF(
AND(OR(ISBLANK(H156),H156=""),OR(ISBLANK(I156),I156=""),OR(ISBLANK(J156),J156="")),
Validación!$Q$4,
IF(
AND(H156=Validación!$J$4,COUNTBLANK(G156:G159)&gt;0,OR(_xlfn.ISFORMULA(I156),ISTEXT(I156),OR(ISBLANK(I156),I156="")),_xlfn.ISFORMULA(J156)),
Validación!$Q$5,
IF(
AND(H156=Validación!$J$4,AND(ISTEXT(G156),ISTEXT(G157),ISTEXT(G158),ISTEXT(G159)),OR(_xlfn.ISFORMULA(I156),OR(ISBLANK(I156),I156="")),_xlfn.ISFORMULA(J156)),
Validación!$Q$6,
IF(
AND(H156=Validación!$J$4,AND(ISTEXT(G156),ISTEXT(G157),ISTEXT(G158),ISTEXT(G159)),ISTEXT(I156),_xlfn.ISFORMULA(J156)),
Validación!$Q$7,
IF(
AND(H156=Validación!$J$5,COUNTBLANK(G156:G159)&gt;0,_xlfn.ISFORMULA(I156),OR(_xlfn.ISFORMULA(J156),ISTEXT(J156),OR(ISBLANK(J156),J156=""))),
Validación!$Q$8,
IF(
AND(H156=Validación!$J$5,AND(ISTEXT(G156),ISTEXT(G157),ISTEXT(G158),ISTEXT(G159)),_xlfn.ISFORMULA(I156),OR(_xlfn.ISFORMULA(J156),OR(ISBLANK(J156),J156=""))),
Validación!$Q$9,
IF(
AND(H156=Validación!$J$5,AND(ISTEXT(G156),ISTEXT(G157),ISTEXT(G158),ISTEXT(G159)),_xlfn.ISFORMULA(I156),ISTEXT(J156)),
Validación!$Q$10,
IF(
AND(H156=Validación!$J$6,COUNTBLANK(G156:G159)&gt;0,_xlfn.ISFORMULA(I156),OR(_xlfn.ISFORMULA(J156),ISTEXT(J156),OR(ISBLANK(J156),J156=""))),
Validación!$Q$11,
IF(
AND(H156=Validación!$J$6,AND(ISTEXT(G156),ISTEXT(G157),ISTEXT(G158),ISTEXT(G159)),_xlfn.ISFORMULA(I156),OR(_xlfn.ISFORMULA(J156),OR(ISBLANK(J156),J156=""))),
Validación!$Q$12,
IF(
AND(H156=Validación!$J$6,AND(ISTEXT(G156),ISTEXT(G157),ISTEXT(G158),ISTEXT(G159)),_xlfn.ISFORMULA(I156),ISTEXT(J156)),
Validación!$Q$13,
""
))))))))))</f>
        <v>Pendiente. Por favor complete las columnas.</v>
      </c>
    </row>
    <row r="157" spans="2:11" ht="80.099999999999994" customHeight="1">
      <c r="B157" s="120"/>
      <c r="C157" s="123"/>
      <c r="D157" s="126"/>
      <c r="E157" s="17" t="s">
        <v>275</v>
      </c>
      <c r="F157" s="12" t="s">
        <v>103</v>
      </c>
      <c r="G157" s="17"/>
      <c r="H157" s="123"/>
      <c r="I157" s="126"/>
      <c r="J157" s="126"/>
      <c r="K157" s="123"/>
    </row>
    <row r="158" spans="2:11" ht="80.099999999999994" customHeight="1">
      <c r="B158" s="120"/>
      <c r="C158" s="123"/>
      <c r="D158" s="126"/>
      <c r="E158" s="17" t="s">
        <v>276</v>
      </c>
      <c r="F158" s="12" t="s">
        <v>157</v>
      </c>
      <c r="G158" s="17"/>
      <c r="H158" s="123"/>
      <c r="I158" s="126"/>
      <c r="J158" s="126"/>
      <c r="K158" s="123"/>
    </row>
    <row r="159" spans="2:11" ht="80.099999999999994" customHeight="1">
      <c r="B159" s="121"/>
      <c r="C159" s="124"/>
      <c r="D159" s="127"/>
      <c r="E159" s="17" t="s">
        <v>277</v>
      </c>
      <c r="F159" s="12" t="s">
        <v>116</v>
      </c>
      <c r="G159" s="17"/>
      <c r="H159" s="124"/>
      <c r="I159" s="127"/>
      <c r="J159" s="127"/>
      <c r="K159" s="124"/>
    </row>
    <row r="160" spans="2:11" ht="80.099999999999994" customHeight="1">
      <c r="B160" s="119" t="s">
        <v>130</v>
      </c>
      <c r="C160" s="122" t="str">
        <f t="shared" si="4"/>
        <v>Dimensión 6. Gestión de la carrera</v>
      </c>
      <c r="D160" s="125" t="s">
        <v>278</v>
      </c>
      <c r="E160" s="17" t="s">
        <v>279</v>
      </c>
      <c r="F160" s="12" t="s">
        <v>103</v>
      </c>
      <c r="G160" s="17"/>
      <c r="H160" s="122"/>
      <c r="I160" s="125" t="str">
        <f>IF(H160=Validación!$J$4,"Pauta con "&amp;Validación!$J$4&amp;": "&amp;Validación!$S$4,
IF(H160=Validación!$J$5,"Pauta con "&amp;Validación!$J$5&amp;": "&amp;Validación!$S$6,
IF(H160=Validación!$J$6,"Pauta con "&amp;Validación!$J$6&amp;": "&amp;Validación!$S$6,
"")))</f>
        <v/>
      </c>
      <c r="J160" s="125" t="str">
        <f>IF(H160=Validación!$J$4,"Pauta con "&amp;Validación!$J$4&amp;": "&amp;Validación!$S$5,
IF(H160=Validación!$J$5,"Pauta con "&amp;Validación!$J$5&amp;": "&amp;Validación!$S$7,
IF(H160=Validación!$J$6,"Pauta con "&amp;Validación!$J$6&amp;": "&amp;Validación!$S$7,
"")))</f>
        <v/>
      </c>
      <c r="K160" s="122" t="str">
        <f>IF(
AND(OR(ISBLANK(H160),H160=""),OR(ISBLANK(I160),I160=""),OR(ISBLANK(J160),J160="")),
Validación!$Q$4,
IF(
AND(H160=Validación!$J$4,COUNTBLANK(G160:G164)&gt;0,OR(_xlfn.ISFORMULA(I160),ISTEXT(I160),OR(ISBLANK(I160),I160="")),_xlfn.ISFORMULA(J160)),
Validación!$Q$5,
IF(
AND(H160=Validación!$J$4,AND(ISTEXT(G160),ISTEXT(G161),ISTEXT(G162),ISTEXT(G163),ISTEXT(G164)),OR(_xlfn.ISFORMULA(I160),OR(ISBLANK(I160),I160="")),_xlfn.ISFORMULA(J160)),
Validación!$Q$6,
IF(
AND(H160=Validación!$J$4,AND(ISTEXT(G160),ISTEXT(G161),ISTEXT(G162),ISTEXT(G163),ISTEXT(G164)),ISTEXT(I160),_xlfn.ISFORMULA(J160)),
Validación!$Q$7,
IF(
AND(H160=Validación!$J$5,COUNTBLANK(G160:G164)&gt;0,_xlfn.ISFORMULA(I160),OR(_xlfn.ISFORMULA(J160),ISTEXT(J160),OR(ISBLANK(J160),J160=""))),
Validación!$Q$8,
IF(
AND(H160=Validación!$J$5,AND(ISTEXT(G160),ISTEXT(G161),ISTEXT(G162),ISTEXT(G163),ISTEXT(G164)),_xlfn.ISFORMULA(I160),OR(_xlfn.ISFORMULA(J160),OR(ISBLANK(J160),J160=""))),
Validación!$Q$9,
IF(
AND(H160=Validación!$J$5,AND(ISTEXT(G160),ISTEXT(G161),ISTEXT(G162),ISTEXT(G163),ISTEXT(G164)),_xlfn.ISFORMULA(I160),ISTEXT(J160)),
Validación!$Q$10,
IF(
AND(H160=Validación!$J$6,COUNTBLANK(G160:G164)&gt;0,_xlfn.ISFORMULA(I160),OR(_xlfn.ISFORMULA(J160),ISTEXT(J160),OR(ISBLANK(J160),J160=""))),
Validación!$Q$11,
IF(
AND(H160=Validación!$J$6,AND(ISTEXT(G160),ISTEXT(G161),ISTEXT(G162),ISTEXT(G163),ISTEXT(G164)),_xlfn.ISFORMULA(I160),OR(_xlfn.ISFORMULA(J160),OR(ISBLANK(J160),J160=""))),
Validación!$Q$12,
IF(
AND(H160=Validación!$J$6,AND(ISTEXT(G160),ISTEXT(G161),ISTEXT(G162),ISTEXT(G163),ISTEXT(G164)),_xlfn.ISFORMULA(I160),ISTEXT(J160)),
Validación!$Q$13,
""
))))))))))</f>
        <v>Pendiente. Por favor complete las columnas.</v>
      </c>
    </row>
    <row r="161" spans="2:11" ht="80.099999999999994" customHeight="1">
      <c r="B161" s="120"/>
      <c r="C161" s="123"/>
      <c r="D161" s="126"/>
      <c r="E161" s="17" t="s">
        <v>280</v>
      </c>
      <c r="F161" s="12" t="s">
        <v>157</v>
      </c>
      <c r="G161" s="17"/>
      <c r="H161" s="123"/>
      <c r="I161" s="126"/>
      <c r="J161" s="126"/>
      <c r="K161" s="123"/>
    </row>
    <row r="162" spans="2:11" ht="80.099999999999994" customHeight="1">
      <c r="B162" s="120"/>
      <c r="C162" s="123"/>
      <c r="D162" s="126"/>
      <c r="E162" s="17" t="s">
        <v>281</v>
      </c>
      <c r="F162" s="12" t="s">
        <v>157</v>
      </c>
      <c r="G162" s="17"/>
      <c r="H162" s="123"/>
      <c r="I162" s="126"/>
      <c r="J162" s="126"/>
      <c r="K162" s="123"/>
    </row>
    <row r="163" spans="2:11" ht="87.95" customHeight="1">
      <c r="B163" s="120"/>
      <c r="C163" s="123"/>
      <c r="D163" s="126"/>
      <c r="E163" s="17" t="s">
        <v>282</v>
      </c>
      <c r="F163" s="12" t="s">
        <v>157</v>
      </c>
      <c r="G163" s="17"/>
      <c r="H163" s="123"/>
      <c r="I163" s="126"/>
      <c r="J163" s="126"/>
      <c r="K163" s="123"/>
    </row>
    <row r="164" spans="2:11" ht="80.099999999999994" customHeight="1">
      <c r="B164" s="121"/>
      <c r="C164" s="124"/>
      <c r="D164" s="127"/>
      <c r="E164" s="17" t="s">
        <v>283</v>
      </c>
      <c r="F164" s="12" t="s">
        <v>116</v>
      </c>
      <c r="G164" s="17"/>
      <c r="H164" s="124"/>
      <c r="I164" s="127"/>
      <c r="J164" s="127"/>
      <c r="K164" s="124"/>
    </row>
    <row r="165" spans="2:11" ht="80.099999999999994" customHeight="1">
      <c r="B165" s="18" t="s">
        <v>130</v>
      </c>
      <c r="C165" s="12" t="str">
        <f t="shared" si="4"/>
        <v>Dimensión 6. Gestión de la carrera</v>
      </c>
      <c r="D165" s="17" t="s">
        <v>284</v>
      </c>
      <c r="E165" s="17" t="s">
        <v>285</v>
      </c>
      <c r="F165" s="12" t="s">
        <v>116</v>
      </c>
      <c r="G165" s="17"/>
      <c r="H165" s="12"/>
      <c r="I165" s="17" t="str">
        <f>IF(H165=Validación!$J$4,"Pauta con "&amp;Validación!$J$4&amp;": "&amp;Validación!$S$4,
IF(H165=Validación!$J$5,"Pauta con "&amp;Validación!$J$5&amp;": "&amp;Validación!$S$6,
IF(H165=Validación!$J$6,"Pauta con "&amp;Validación!$J$6&amp;": "&amp;Validación!$S$6,
"")))</f>
        <v/>
      </c>
      <c r="J165" s="17" t="str">
        <f>IF(H165=Validación!$J$4,"Pauta con "&amp;Validación!$J$4&amp;": "&amp;Validación!$S$5,
IF(H165=Validación!$J$5,"Pauta con "&amp;Validación!$J$5&amp;": "&amp;Validación!$S$7,
IF(H165=Validación!$J$6,"Pauta con "&amp;Validación!$J$6&amp;": "&amp;Validación!$S$7,
"")))</f>
        <v/>
      </c>
      <c r="K165" s="12" t="str">
        <f>IF(
AND(OR(ISBLANK(H165),H165=""),OR(ISBLANK(I165),I165=""),OR(ISBLANK(J165),J165="")),
Validación!$Q$4,
IF(
AND(H165=Validación!$J$4,OR(ISBLANK(G165),G165=""),OR(_xlfn.ISFORMULA(I165),ISTEXT(I165),OR(ISBLANK(I165),I165="")),_xlfn.ISFORMULA(J165)),
Validación!$Q$5,
IF(
AND(H165=Validación!$J$4,ISTEXT(G165),OR(_xlfn.ISFORMULA(I165),OR(ISBLANK(I165),I165="")),_xlfn.ISFORMULA(J165)),
Validación!$Q$6,
IF(
AND(H165=Validación!$J$4,ISTEXT(G165),ISTEXT(I165),_xlfn.ISFORMULA(J165)),
Validación!$Q$7,
IF(
AND(H165=Validación!$J$5,OR(ISBLANK(G165),G165=""),_xlfn.ISFORMULA(I165),OR(_xlfn.ISFORMULA(J165),ISTEXT(J165),OR(ISBLANK(J165),J165=""))),
Validación!$Q$8,
IF(
AND(H165=Validación!$J$5,ISTEXT(G165),_xlfn.ISFORMULA(I165),OR(_xlfn.ISFORMULA(J165),OR(ISBLANK(J165),J165=""))),
Validación!$Q$9,
IF(
AND(H165=Validación!$J$5,ISTEXT(G165),_xlfn.ISFORMULA(I165),ISTEXT(J165)),
Validación!$Q$10,
IF(
AND(H165=Validación!$J$6,OR(ISBLANK(G165),G165=""),_xlfn.ISFORMULA(I165),OR(_xlfn.ISFORMULA(J165),ISTEXT(J165),OR(ISBLANK(J165),J165=""))),
Validación!$Q$11,
IF(
AND(H165=Validación!$J$6,ISTEXT(G165),_xlfn.ISFORMULA(I165),OR(_xlfn.ISFORMULA(J165),OR(ISBLANK(J165),J165=""))),
Validación!$Q$12,
IF(
AND(H165=Validación!$J$6,ISTEXT(G165),_xlfn.ISFORMULA(I165),ISTEXT(J165)),
Validación!$Q$13,
""
))))))))))</f>
        <v>Pendiente. Por favor complete las columnas.</v>
      </c>
    </row>
    <row r="166" spans="2:11" ht="80.099999999999994" customHeight="1">
      <c r="B166" s="18" t="s">
        <v>174</v>
      </c>
      <c r="C166" s="12" t="str">
        <f t="shared" si="4"/>
        <v>Dimensión 6. Gestión de la carrera</v>
      </c>
      <c r="D166" s="17" t="s">
        <v>286</v>
      </c>
      <c r="E166" s="17" t="s">
        <v>287</v>
      </c>
      <c r="F166" s="12" t="s">
        <v>113</v>
      </c>
      <c r="G166" s="17"/>
      <c r="H166" s="12"/>
      <c r="I166" s="17" t="str">
        <f>IF(H166=Validación!$J$4,"Pauta con "&amp;Validación!$J$4&amp;": "&amp;Validación!$S$4,
IF(H166=Validación!$J$5,"Pauta con "&amp;Validación!$J$5&amp;": "&amp;Validación!$S$6,
IF(H166=Validación!$J$6,"Pauta con "&amp;Validación!$J$6&amp;": "&amp;Validación!$S$6,
"")))</f>
        <v/>
      </c>
      <c r="J166" s="17" t="str">
        <f>IF(H166=Validación!$J$4,"Pauta con "&amp;Validación!$J$4&amp;": "&amp;Validación!$S$5,
IF(H166=Validación!$J$5,"Pauta con "&amp;Validación!$J$5&amp;": "&amp;Validación!$S$7,
IF(H166=Validación!$J$6,"Pauta con "&amp;Validación!$J$6&amp;": "&amp;Validación!$S$7,
"")))</f>
        <v/>
      </c>
      <c r="K166" s="12" t="str">
        <f>IF(
AND(OR(ISBLANK(H166),H166=""),OR(ISBLANK(I166),I166=""),OR(ISBLANK(J166),J166="")),
Validación!$Q$4,
IF(
AND(H166=Validación!$J$4,OR(ISBLANK(G166),G166=""),OR(_xlfn.ISFORMULA(I166),ISTEXT(I166),OR(ISBLANK(I166),I166="")),_xlfn.ISFORMULA(J166)),
Validación!$Q$5,
IF(
AND(H166=Validación!$J$4,ISTEXT(G166),OR(_xlfn.ISFORMULA(I166),OR(ISBLANK(I166),I166="")),_xlfn.ISFORMULA(J166)),
Validación!$Q$6,
IF(
AND(H166=Validación!$J$4,ISTEXT(G166),ISTEXT(I166),_xlfn.ISFORMULA(J166)),
Validación!$Q$7,
IF(
AND(H166=Validación!$J$5,OR(ISBLANK(G166),G166=""),_xlfn.ISFORMULA(I166),OR(_xlfn.ISFORMULA(J166),ISTEXT(J166),OR(ISBLANK(J166),J166=""))),
Validación!$Q$8,
IF(
AND(H166=Validación!$J$5,ISTEXT(G166),_xlfn.ISFORMULA(I166),OR(_xlfn.ISFORMULA(J166),OR(ISBLANK(J166),J166=""))),
Validación!$Q$9,
IF(
AND(H166=Validación!$J$5,ISTEXT(G166),_xlfn.ISFORMULA(I166),ISTEXT(J166)),
Validación!$Q$10,
IF(
AND(H166=Validación!$J$6,OR(ISBLANK(G166),G166=""),_xlfn.ISFORMULA(I166),OR(_xlfn.ISFORMULA(J166),ISTEXT(J166),OR(ISBLANK(J166),J166=""))),
Validación!$Q$11,
IF(
AND(H166=Validación!$J$6,ISTEXT(G166),_xlfn.ISFORMULA(I166),OR(_xlfn.ISFORMULA(J166),OR(ISBLANK(J166),J166=""))),
Validación!$Q$12,
IF(
AND(H166=Validación!$J$6,ISTEXT(G166),_xlfn.ISFORMULA(I166),ISTEXT(J166)),
Validación!$Q$13,
""
))))))))))</f>
        <v>Pendiente. Por favor complete las columnas.</v>
      </c>
    </row>
    <row r="167" spans="2:11" ht="80.099999999999994" customHeight="1">
      <c r="B167" s="119" t="s">
        <v>130</v>
      </c>
      <c r="C167" s="122" t="str">
        <f t="shared" si="4"/>
        <v>Dimensión 6. Gestión de la carrera</v>
      </c>
      <c r="D167" s="125" t="s">
        <v>288</v>
      </c>
      <c r="E167" s="17" t="s">
        <v>289</v>
      </c>
      <c r="F167" s="12" t="s">
        <v>157</v>
      </c>
      <c r="G167" s="17"/>
      <c r="H167" s="122"/>
      <c r="I167" s="125" t="str">
        <f>IF(H167=Validación!$J$4,"Pauta con "&amp;Validación!$J$4&amp;": "&amp;Validación!$S$4,
IF(H167=Validación!$J$5,"Pauta con "&amp;Validación!$J$5&amp;": "&amp;Validación!$S$6,
IF(H167=Validación!$J$6,"Pauta con "&amp;Validación!$J$6&amp;": "&amp;Validación!$S$6,
"")))</f>
        <v/>
      </c>
      <c r="J167" s="125" t="str">
        <f>IF(H167=Validación!$J$4,"Pauta con "&amp;Validación!$J$4&amp;": "&amp;Validación!$S$5,
IF(H167=Validación!$J$5,"Pauta con "&amp;Validación!$J$5&amp;": "&amp;Validación!$S$7,
IF(H167=Validación!$J$6,"Pauta con "&amp;Validación!$J$6&amp;": "&amp;Validación!$S$7,
"")))</f>
        <v/>
      </c>
      <c r="K167" s="122" t="str">
        <f>IF(
AND(OR(ISBLANK(H167),H167=""),OR(ISBLANK(I167),I167=""),OR(ISBLANK(J167),J167="")),
Validación!$Q$4,
IF(
AND(H167=Validación!$J$4,COUNTBLANK(G167:G168)&gt;0,OR(_xlfn.ISFORMULA(I167),ISTEXT(I167),OR(ISBLANK(I167),I167="")),_xlfn.ISFORMULA(J167)),
Validación!$Q$5,
IF(
AND(H167=Validación!$J$4,AND(ISTEXT(G167),ISTEXT(G168)),OR(_xlfn.ISFORMULA(I167),OR(ISBLANK(I167),I167="")),_xlfn.ISFORMULA(J167)),
Validación!$Q$6,
IF(
AND(H167=Validación!$J$4,AND(ISTEXT(G167),ISTEXT(G168)),ISTEXT(I167),_xlfn.ISFORMULA(J167)),
Validación!$Q$7,
IF(
AND(H167=Validación!$J$5,COUNTBLANK(G167:G168)&gt;0,_xlfn.ISFORMULA(I167),OR(_xlfn.ISFORMULA(J167),ISTEXT(J167),OR(ISBLANK(J167),J167=""))),
Validación!$Q$8,
IF(
AND(H167=Validación!$J$5,AND(ISTEXT(G167),ISTEXT(G168)),_xlfn.ISFORMULA(I167),OR(_xlfn.ISFORMULA(J167),OR(ISBLANK(J167),J167=""))),
Validación!$Q$9,
IF(
AND(H167=Validación!$J$5,AND(ISTEXT(G167),ISTEXT(G168)),_xlfn.ISFORMULA(I167),ISTEXT(J167)),
Validación!$Q$10,
IF(
AND(H167=Validación!$J$6,COUNTBLANK(G167:G168)&gt;0,_xlfn.ISFORMULA(I167),OR(_xlfn.ISFORMULA(J167),ISTEXT(J167),OR(ISBLANK(J167),J167=""))),
Validación!$Q$11,
IF(
AND(H167=Validación!$J$6,AND(ISTEXT(G167),ISTEXT(G168)),_xlfn.ISFORMULA(I167),OR(_xlfn.ISFORMULA(J167),OR(ISBLANK(J167),J167=""))),
Validación!$Q$12,
IF(
AND(H167=Validación!$J$6,AND(ISTEXT(G167),ISTEXT(G168)),_xlfn.ISFORMULA(I167),ISTEXT(J167)),
Validación!$Q$13,
""
))))))))))</f>
        <v>Pendiente. Por favor complete las columnas.</v>
      </c>
    </row>
    <row r="168" spans="2:11" ht="80.099999999999994" customHeight="1">
      <c r="B168" s="121"/>
      <c r="C168" s="124"/>
      <c r="D168" s="127"/>
      <c r="E168" s="17" t="s">
        <v>290</v>
      </c>
      <c r="F168" s="12" t="s">
        <v>113</v>
      </c>
      <c r="G168" s="17"/>
      <c r="H168" s="124"/>
      <c r="I168" s="127"/>
      <c r="J168" s="127"/>
      <c r="K168" s="124"/>
    </row>
    <row r="169" spans="2:11" ht="80.099999999999994" customHeight="1">
      <c r="B169" s="18" t="s">
        <v>130</v>
      </c>
      <c r="C169" s="12" t="str">
        <f t="shared" si="4"/>
        <v>Dimensión 6. Gestión de la carrera</v>
      </c>
      <c r="D169" s="17" t="s">
        <v>291</v>
      </c>
      <c r="E169" s="17" t="s">
        <v>292</v>
      </c>
      <c r="F169" s="12" t="s">
        <v>157</v>
      </c>
      <c r="G169" s="17"/>
      <c r="H169" s="12"/>
      <c r="I169" s="17" t="str">
        <f>IF(H169=Validación!$J$4,"Pauta con "&amp;Validación!$J$4&amp;": "&amp;Validación!$S$4,
IF(H169=Validación!$J$5,"Pauta con "&amp;Validación!$J$5&amp;": "&amp;Validación!$S$6,
IF(H169=Validación!$J$6,"Pauta con "&amp;Validación!$J$6&amp;": "&amp;Validación!$S$6,
"")))</f>
        <v/>
      </c>
      <c r="J169" s="17" t="str">
        <f>IF(H169=Validación!$J$4,"Pauta con "&amp;Validación!$J$4&amp;": "&amp;Validación!$S$5,
IF(H169=Validación!$J$5,"Pauta con "&amp;Validación!$J$5&amp;": "&amp;Validación!$S$7,
IF(H169=Validación!$J$6,"Pauta con "&amp;Validación!$J$6&amp;": "&amp;Validación!$S$7,
"")))</f>
        <v/>
      </c>
      <c r="K169" s="12" t="str">
        <f>IF(
AND(OR(ISBLANK(H169),H169=""),OR(ISBLANK(I169),I169=""),OR(ISBLANK(J169),J169="")),
Validación!$Q$4,
IF(
AND(H169=Validación!$J$4,OR(ISBLANK(G169),G169=""),OR(_xlfn.ISFORMULA(I169),ISTEXT(I169),OR(ISBLANK(I169),I169="")),_xlfn.ISFORMULA(J169)),
Validación!$Q$5,
IF(
AND(H169=Validación!$J$4,ISTEXT(G169),OR(_xlfn.ISFORMULA(I169),OR(ISBLANK(I169),I169="")),_xlfn.ISFORMULA(J169)),
Validación!$Q$6,
IF(
AND(H169=Validación!$J$4,ISTEXT(G169),ISTEXT(I169),_xlfn.ISFORMULA(J169)),
Validación!$Q$7,
IF(
AND(H169=Validación!$J$5,OR(ISBLANK(G169),G169=""),_xlfn.ISFORMULA(I169),OR(_xlfn.ISFORMULA(J169),ISTEXT(J169),OR(ISBLANK(J169),J169=""))),
Validación!$Q$8,
IF(
AND(H169=Validación!$J$5,ISTEXT(G169),_xlfn.ISFORMULA(I169),OR(_xlfn.ISFORMULA(J169),OR(ISBLANK(J169),J169=""))),
Validación!$Q$9,
IF(
AND(H169=Validación!$J$5,ISTEXT(G169),_xlfn.ISFORMULA(I169),ISTEXT(J169)),
Validación!$Q$10,
IF(
AND(H169=Validación!$J$6,OR(ISBLANK(G169),G169=""),_xlfn.ISFORMULA(I169),OR(_xlfn.ISFORMULA(J169),ISTEXT(J169),OR(ISBLANK(J169),J169=""))),
Validación!$Q$11,
IF(
AND(H169=Validación!$J$6,ISTEXT(G169),_xlfn.ISFORMULA(I169),OR(_xlfn.ISFORMULA(J169),OR(ISBLANK(J169),J169=""))),
Validación!$Q$12,
IF(
AND(H169=Validación!$J$6,ISTEXT(G169),_xlfn.ISFORMULA(I169),ISTEXT(J169)),
Validación!$Q$13,
""
))))))))))</f>
        <v>Pendiente. Por favor complete las columnas.</v>
      </c>
    </row>
    <row r="170" spans="2:11" ht="80.099999999999994" customHeight="1">
      <c r="B170" s="119" t="s">
        <v>174</v>
      </c>
      <c r="C170" s="122" t="str">
        <f t="shared" si="4"/>
        <v>Dimensión 6. Gestión de la carrera</v>
      </c>
      <c r="D170" s="125" t="s">
        <v>293</v>
      </c>
      <c r="E170" s="17" t="s">
        <v>294</v>
      </c>
      <c r="F170" s="12" t="s">
        <v>113</v>
      </c>
      <c r="G170" s="17"/>
      <c r="H170" s="122"/>
      <c r="I170" s="125" t="str">
        <f>IF(H170=Validación!$J$4,"Pauta con "&amp;Validación!$J$4&amp;": "&amp;Validación!$S$4,
IF(H170=Validación!$J$5,"Pauta con "&amp;Validación!$J$5&amp;": "&amp;Validación!$S$6,
IF(H170=Validación!$J$6,"Pauta con "&amp;Validación!$J$6&amp;": "&amp;Validación!$S$6,
"")))</f>
        <v/>
      </c>
      <c r="J170" s="125" t="str">
        <f>IF(H170=Validación!$J$4,"Pauta con "&amp;Validación!$J$4&amp;": "&amp;Validación!$S$5,
IF(H170=Validación!$J$5,"Pauta con "&amp;Validación!$J$5&amp;": "&amp;Validación!$S$7,
IF(H170=Validación!$J$6,"Pauta con "&amp;Validación!$J$6&amp;": "&amp;Validación!$S$7,
"")))</f>
        <v/>
      </c>
      <c r="K170" s="122" t="str">
        <f>IF(
AND(OR(ISBLANK(H170),H170=""),OR(ISBLANK(I170),I170=""),OR(ISBLANK(J170),J170="")),
Validación!$Q$4,
IF(
AND(H170=Validación!$J$4,COUNTBLANK(G170:G171)&gt;0,OR(_xlfn.ISFORMULA(I170),ISTEXT(I170),OR(ISBLANK(I170),I170="")),_xlfn.ISFORMULA(J170)),
Validación!$Q$5,
IF(
AND(H170=Validación!$J$4,AND(ISTEXT(G170),ISTEXT(G171)),OR(_xlfn.ISFORMULA(I170),OR(ISBLANK(I170),I170="")),_xlfn.ISFORMULA(J170)),
Validación!$Q$6,
IF(
AND(H170=Validación!$J$4,AND(ISTEXT(G170),ISTEXT(G171)),ISTEXT(I170),_xlfn.ISFORMULA(J170)),
Validación!$Q$7,
IF(
AND(H170=Validación!$J$5,COUNTBLANK(G170:G171)&gt;0,_xlfn.ISFORMULA(I170),OR(_xlfn.ISFORMULA(J170),ISTEXT(J170),OR(ISBLANK(J170),J170=""))),
Validación!$Q$8,
IF(
AND(H170=Validación!$J$5,AND(ISTEXT(G170),ISTEXT(G171)),_xlfn.ISFORMULA(I170),OR(_xlfn.ISFORMULA(J170),OR(ISBLANK(J170),J170=""))),
Validación!$Q$9,
IF(
AND(H170=Validación!$J$5,AND(ISTEXT(G170),ISTEXT(G171)),_xlfn.ISFORMULA(I170),ISTEXT(J170)),
Validación!$Q$10,
IF(
AND(H170=Validación!$J$6,COUNTBLANK(G170:G171)&gt;0,_xlfn.ISFORMULA(I170),OR(_xlfn.ISFORMULA(J170),ISTEXT(J170),OR(ISBLANK(J170),J170=""))),
Validación!$Q$11,
IF(
AND(H170=Validación!$J$6,AND(ISTEXT(G170),ISTEXT(G171)),_xlfn.ISFORMULA(I170),OR(_xlfn.ISFORMULA(J170),OR(ISBLANK(J170),J170=""))),
Validación!$Q$12,
IF(
AND(H170=Validación!$J$6,AND(ISTEXT(G170),ISTEXT(G171)),_xlfn.ISFORMULA(I170),ISTEXT(J170)),
Validación!$Q$13,
""
))))))))))</f>
        <v>Pendiente. Por favor complete las columnas.</v>
      </c>
    </row>
    <row r="171" spans="2:11" ht="87.6" customHeight="1">
      <c r="B171" s="121"/>
      <c r="C171" s="124"/>
      <c r="D171" s="127"/>
      <c r="E171" s="17" t="s">
        <v>295</v>
      </c>
      <c r="F171" s="12" t="s">
        <v>116</v>
      </c>
      <c r="G171" s="17"/>
      <c r="H171" s="124"/>
      <c r="I171" s="127"/>
      <c r="J171" s="127"/>
      <c r="K171" s="124"/>
    </row>
    <row r="172" spans="2:11" ht="80.099999999999994" customHeight="1">
      <c r="B172" s="119" t="s">
        <v>100</v>
      </c>
      <c r="C172" s="122" t="str">
        <f t="shared" si="4"/>
        <v>Dimensión 6. Gestión de la carrera</v>
      </c>
      <c r="D172" s="125" t="s">
        <v>296</v>
      </c>
      <c r="E172" s="17" t="s">
        <v>297</v>
      </c>
      <c r="F172" s="12" t="s">
        <v>157</v>
      </c>
      <c r="G172" s="17"/>
      <c r="H172" s="122"/>
      <c r="I172" s="125" t="str">
        <f>IF(H172=Validación!$J$4,"Pauta con "&amp;Validación!$J$4&amp;": "&amp;Validación!$S$4,
IF(H172=Validación!$J$5,"Pauta con "&amp;Validación!$J$5&amp;": "&amp;Validación!$S$6,
IF(H172=Validación!$J$6,"Pauta con "&amp;Validación!$J$6&amp;": "&amp;Validación!$S$6,
"")))</f>
        <v/>
      </c>
      <c r="J172" s="125" t="str">
        <f>IF(H172=Validación!$J$4,"Pauta con "&amp;Validación!$J$4&amp;": "&amp;Validación!$S$5,
IF(H172=Validación!$J$5,"Pauta con "&amp;Validación!$J$5&amp;": "&amp;Validación!$S$7,
IF(H172=Validación!$J$6,"Pauta con "&amp;Validación!$J$6&amp;": "&amp;Validación!$S$7,
"")))</f>
        <v/>
      </c>
      <c r="K172" s="122" t="str">
        <f>IF(
AND(OR(ISBLANK(H172),H172=""),OR(ISBLANK(I172),I172=""),OR(ISBLANK(J172),J172="")),
Validación!$Q$4,
IF(
AND(H172=Validación!$J$4,COUNTBLANK(G172:G174)&gt;0,OR(_xlfn.ISFORMULA(I172),ISTEXT(I172),OR(ISBLANK(I172),I172="")),_xlfn.ISFORMULA(J172)),
Validación!$Q$5,
IF(
AND(H172=Validación!$J$4,AND(ISTEXT(G172),ISTEXT(G173),ISTEXT(G174)),OR(_xlfn.ISFORMULA(I172),OR(ISBLANK(I172),I172="")),_xlfn.ISFORMULA(J172)),
Validación!$Q$6,
IF(
AND(H172=Validación!$J$4,AND(ISTEXT(G172),ISTEXT(G173),ISTEXT(G174)),ISTEXT(I172),_xlfn.ISFORMULA(J172)),
Validación!$Q$7,
IF(
AND(H172=Validación!$J$5,COUNTBLANK(G172:G174)&gt;0,_xlfn.ISFORMULA(I172),OR(_xlfn.ISFORMULA(J172),ISTEXT(J172),OR(ISBLANK(J172),J172=""))),
Validación!$Q$8,
IF(
AND(H172=Validación!$J$5,AND(ISTEXT(G172),ISTEXT(G173),ISTEXT(G174)),_xlfn.ISFORMULA(I172),OR(_xlfn.ISFORMULA(J172),OR(ISBLANK(J172),J172=""))),
Validación!$Q$9,
IF(
AND(H172=Validación!$J$5,AND(ISTEXT(G172),ISTEXT(G173),ISTEXT(G174)),_xlfn.ISFORMULA(I172),ISTEXT(J172)),
Validación!$Q$10,
IF(
AND(H172=Validación!$J$6,COUNTBLANK(G172:G174)&gt;0,_xlfn.ISFORMULA(I172),OR(_xlfn.ISFORMULA(J172),ISTEXT(J172),OR(ISBLANK(J172),J172=""))),
Validación!$Q$11,
IF(
AND(H172=Validación!$J$6,AND(ISTEXT(G172),ISTEXT(G173),ISTEXT(G174)),_xlfn.ISFORMULA(I172),OR(_xlfn.ISFORMULA(J172),OR(ISBLANK(J172),J172=""))),
Validación!$Q$12,
IF(
AND(H172=Validación!$J$6,AND(ISTEXT(G172),ISTEXT(G173),ISTEXT(G174)),_xlfn.ISFORMULA(I172),ISTEXT(J172)),
Validación!$Q$13,
""
))))))))))</f>
        <v>Pendiente. Por favor complete las columnas.</v>
      </c>
    </row>
    <row r="173" spans="2:11" ht="80.099999999999994" customHeight="1">
      <c r="B173" s="120"/>
      <c r="C173" s="123"/>
      <c r="D173" s="126"/>
      <c r="E173" s="17" t="s">
        <v>298</v>
      </c>
      <c r="F173" s="12" t="s">
        <v>113</v>
      </c>
      <c r="G173" s="17"/>
      <c r="H173" s="123"/>
      <c r="I173" s="126"/>
      <c r="J173" s="126"/>
      <c r="K173" s="123"/>
    </row>
    <row r="174" spans="2:11" ht="90.95" customHeight="1">
      <c r="B174" s="121"/>
      <c r="C174" s="124"/>
      <c r="D174" s="127"/>
      <c r="E174" s="17" t="s">
        <v>299</v>
      </c>
      <c r="F174" s="12" t="s">
        <v>116</v>
      </c>
      <c r="G174" s="17"/>
      <c r="H174" s="124"/>
      <c r="I174" s="127"/>
      <c r="J174" s="127"/>
      <c r="K174" s="124"/>
    </row>
    <row r="175" spans="2:11" ht="112.5" customHeight="1">
      <c r="B175" s="18" t="s">
        <v>174</v>
      </c>
      <c r="C175" s="12" t="str">
        <f t="shared" si="4"/>
        <v>Dimensión 6. Gestión de la carrera</v>
      </c>
      <c r="D175" s="17" t="s">
        <v>300</v>
      </c>
      <c r="E175" s="17" t="s">
        <v>301</v>
      </c>
      <c r="F175" s="12" t="s">
        <v>113</v>
      </c>
      <c r="G175" s="17"/>
      <c r="H175" s="12"/>
      <c r="I175" s="17" t="str">
        <f>IF(H175=Validación!$J$4,"Pauta con "&amp;Validación!$J$4&amp;": "&amp;Validación!$S$4,
IF(H175=Validación!$J$5,"Pauta con "&amp;Validación!$J$5&amp;": "&amp;Validación!$S$6,
IF(H175=Validación!$J$6,"Pauta con "&amp;Validación!$J$6&amp;": "&amp;Validación!$S$6,
"")))</f>
        <v/>
      </c>
      <c r="J175" s="17" t="str">
        <f>IF(H175=Validación!$J$4,"Pauta con "&amp;Validación!$J$4&amp;": "&amp;Validación!$S$5,
IF(H175=Validación!$J$5,"Pauta con "&amp;Validación!$J$5&amp;": "&amp;Validación!$S$7,
IF(H175=Validación!$J$6,"Pauta con "&amp;Validación!$J$6&amp;": "&amp;Validación!$S$7,
"")))</f>
        <v/>
      </c>
      <c r="K175" s="12" t="str">
        <f>IF(
AND(OR(ISBLANK(H175),H175=""),OR(ISBLANK(I175),I175=""),OR(ISBLANK(J175),J175="")),
Validación!$Q$4,
IF(
AND(H175=Validación!$J$4,OR(ISBLANK(G175),G175=""),OR(_xlfn.ISFORMULA(I175),ISTEXT(I175),OR(ISBLANK(I175),I175="")),_xlfn.ISFORMULA(J175)),
Validación!$Q$5,
IF(
AND(H175=Validación!$J$4,ISTEXT(G175),OR(_xlfn.ISFORMULA(I175),OR(ISBLANK(I175),I175="")),_xlfn.ISFORMULA(J175)),
Validación!$Q$6,
IF(
AND(H175=Validación!$J$4,ISTEXT(G175),ISTEXT(I175),_xlfn.ISFORMULA(J175)),
Validación!$Q$7,
IF(
AND(H175=Validación!$J$5,OR(ISBLANK(G175),G175=""),_xlfn.ISFORMULA(I175),OR(_xlfn.ISFORMULA(J175),ISTEXT(J175),OR(ISBLANK(J175),J175=""))),
Validación!$Q$8,
IF(
AND(H175=Validación!$J$5,ISTEXT(G175),_xlfn.ISFORMULA(I175),OR(_xlfn.ISFORMULA(J175),OR(ISBLANK(J175),J175=""))),
Validación!$Q$9,
IF(
AND(H175=Validación!$J$5,ISTEXT(G175),_xlfn.ISFORMULA(I175),ISTEXT(J175)),
Validación!$Q$10,
IF(
AND(H175=Validación!$J$6,OR(ISBLANK(G175),G175=""),_xlfn.ISFORMULA(I175),OR(_xlfn.ISFORMULA(J175),ISTEXT(J175),OR(ISBLANK(J175),J175=""))),
Validación!$Q$11,
IF(
AND(H175=Validación!$J$6,ISTEXT(G175),_xlfn.ISFORMULA(I175),OR(_xlfn.ISFORMULA(J175),OR(ISBLANK(J175),J175=""))),
Validación!$Q$12,
IF(
AND(H175=Validación!$J$6,ISTEXT(G175),_xlfn.ISFORMULA(I175),ISTEXT(J175)),
Validación!$Q$13,
""
))))))))))</f>
        <v>Pendiente. Por favor complete las columnas.</v>
      </c>
    </row>
    <row r="176" spans="2:11" ht="80.099999999999994" customHeight="1">
      <c r="B176" s="119" t="s">
        <v>127</v>
      </c>
      <c r="C176" s="122" t="str">
        <f t="shared" si="4"/>
        <v>Dimensión 6. Gestión de la carrera</v>
      </c>
      <c r="D176" s="125" t="s">
        <v>302</v>
      </c>
      <c r="E176" s="17" t="s">
        <v>303</v>
      </c>
      <c r="F176" s="12" t="s">
        <v>113</v>
      </c>
      <c r="G176" s="17"/>
      <c r="H176" s="122"/>
      <c r="I176" s="125" t="str">
        <f>IF(H176=Validación!$J$4,"Pauta con "&amp;Validación!$J$4&amp;": "&amp;Validación!$S$4,
IF(H176=Validación!$J$5,"Pauta con "&amp;Validación!$J$5&amp;": "&amp;Validación!$S$6,
IF(H176=Validación!$J$6,"Pauta con "&amp;Validación!$J$6&amp;": "&amp;Validación!$S$6,
"")))</f>
        <v/>
      </c>
      <c r="J176" s="125" t="str">
        <f>IF(H176=Validación!$J$4,"Pauta con "&amp;Validación!$J$4&amp;": "&amp;Validación!$S$5,
IF(H176=Validación!$J$5,"Pauta con "&amp;Validación!$J$5&amp;": "&amp;Validación!$S$7,
IF(H176=Validación!$J$6,"Pauta con "&amp;Validación!$J$6&amp;": "&amp;Validación!$S$7,
"")))</f>
        <v/>
      </c>
      <c r="K176" s="122" t="str">
        <f>IF(
AND(OR(ISBLANK(H176),H176=""),OR(ISBLANK(I176),I176=""),OR(ISBLANK(J176),J176="")),
Validación!$Q$4,
IF(
AND(H176=Validación!$J$4,COUNTBLANK(G176:G177)&gt;0,OR(_xlfn.ISFORMULA(I176),ISTEXT(I176),OR(ISBLANK(I176),I176="")),_xlfn.ISFORMULA(J176)),
Validación!$Q$5,
IF(
AND(H176=Validación!$J$4,AND(ISTEXT(G176),ISTEXT(G177)),OR(_xlfn.ISFORMULA(I176),OR(ISBLANK(I176),I176="")),_xlfn.ISFORMULA(J176)),
Validación!$Q$6,
IF(
AND(H176=Validación!$J$4,AND(ISTEXT(G176),ISTEXT(G177)),ISTEXT(I176),_xlfn.ISFORMULA(J176)),
Validación!$Q$7,
IF(
AND(H176=Validación!$J$5,COUNTBLANK(G176:G177)&gt;0,_xlfn.ISFORMULA(I176),OR(_xlfn.ISFORMULA(J176),ISTEXT(J176),OR(ISBLANK(J176),J176=""))),
Validación!$Q$8,
IF(
AND(H176=Validación!$J$5,AND(ISTEXT(G176),ISTEXT(G177)),_xlfn.ISFORMULA(I176),OR(_xlfn.ISFORMULA(J176),OR(ISBLANK(J176),J176=""))),
Validación!$Q$9,
IF(
AND(H176=Validación!$J$5,AND(ISTEXT(G176),ISTEXT(G177)),_xlfn.ISFORMULA(I176),ISTEXT(J176)),
Validación!$Q$10,
IF(
AND(H176=Validación!$J$6,COUNTBLANK(G176:G177)&gt;0,_xlfn.ISFORMULA(I176),OR(_xlfn.ISFORMULA(J176),ISTEXT(J176),OR(ISBLANK(J176),J176=""))),
Validación!$Q$11,
IF(
AND(H176=Validación!$J$6,AND(ISTEXT(G176),ISTEXT(G177)),_xlfn.ISFORMULA(I176),OR(_xlfn.ISFORMULA(J176),OR(ISBLANK(J176),J176=""))),
Validación!$Q$12,
IF(
AND(H176=Validación!$J$6,AND(ISTEXT(G176),ISTEXT(G177)),_xlfn.ISFORMULA(I176),ISTEXT(J176)),
Validación!$Q$13,
""
))))))))))</f>
        <v>Pendiente. Por favor complete las columnas.</v>
      </c>
    </row>
    <row r="177" spans="2:11" ht="105.6" customHeight="1">
      <c r="B177" s="121"/>
      <c r="C177" s="124"/>
      <c r="D177" s="127"/>
      <c r="E177" s="17" t="s">
        <v>304</v>
      </c>
      <c r="F177" s="12" t="s">
        <v>116</v>
      </c>
      <c r="G177" s="17"/>
      <c r="H177" s="124"/>
      <c r="I177" s="127"/>
      <c r="J177" s="127"/>
      <c r="K177" s="124"/>
    </row>
    <row r="178" spans="2:11" ht="80.099999999999994" customHeight="1">
      <c r="B178" s="119" t="s">
        <v>174</v>
      </c>
      <c r="C178" s="122" t="str">
        <f t="shared" si="4"/>
        <v>Dimensión 6. Gestión de la carrera</v>
      </c>
      <c r="D178" s="125" t="s">
        <v>305</v>
      </c>
      <c r="E178" s="17" t="s">
        <v>306</v>
      </c>
      <c r="F178" s="12" t="s">
        <v>103</v>
      </c>
      <c r="G178" s="17"/>
      <c r="H178" s="122"/>
      <c r="I178" s="125" t="str">
        <f>IF(H178=Validación!$J$4,"Pauta con "&amp;Validación!$J$4&amp;": "&amp;Validación!$S$4,
IF(H178=Validación!$J$5,"Pauta con "&amp;Validación!$J$5&amp;": "&amp;Validación!$S$6,
IF(H178=Validación!$J$6,"Pauta con "&amp;Validación!$J$6&amp;": "&amp;Validación!$S$6,
"")))</f>
        <v/>
      </c>
      <c r="J178" s="125" t="str">
        <f>IF(H178=Validación!$J$4,"Pauta con "&amp;Validación!$J$4&amp;": "&amp;Validación!$S$5,
IF(H178=Validación!$J$5,"Pauta con "&amp;Validación!$J$5&amp;": "&amp;Validación!$S$7,
IF(H178=Validación!$J$6,"Pauta con "&amp;Validación!$J$6&amp;": "&amp;Validación!$S$7,
"")))</f>
        <v/>
      </c>
      <c r="K178" s="122" t="str">
        <f>IF(
AND(OR(ISBLANK(H178),H178=""),OR(ISBLANK(I178),I178=""),OR(ISBLANK(J178),J178="")),
Validación!$Q$4,
IF(
AND(H178=Validación!$J$4,COUNTBLANK(G178:G180)&gt;0,OR(_xlfn.ISFORMULA(I178),ISTEXT(I178),OR(ISBLANK(I178),I178="")),_xlfn.ISFORMULA(J178)),
Validación!$Q$5,
IF(
AND(H178=Validación!$J$4,AND(ISTEXT(G178),ISTEXT(G179),ISTEXT(G180)),OR(_xlfn.ISFORMULA(I178),OR(ISBLANK(I178),I178="")),_xlfn.ISFORMULA(J178)),
Validación!$Q$6,
IF(
AND(H178=Validación!$J$4,AND(ISTEXT(G178),ISTEXT(G179),ISTEXT(G180)),ISTEXT(I178),_xlfn.ISFORMULA(J178)),
Validación!$Q$7,
IF(
AND(H178=Validación!$J$5,COUNTBLANK(G178:G180)&gt;0,_xlfn.ISFORMULA(I178),OR(_xlfn.ISFORMULA(J178),ISTEXT(J178),OR(ISBLANK(J178),J178=""))),
Validación!$Q$8,
IF(
AND(H178=Validación!$J$5,AND(ISTEXT(G178),ISTEXT(G179),ISTEXT(G180)),_xlfn.ISFORMULA(I178),OR(_xlfn.ISFORMULA(J178),OR(ISBLANK(J178),J178=""))),
Validación!$Q$9,
IF(
AND(H178=Validación!$J$5,AND(ISTEXT(G178),ISTEXT(G179),ISTEXT(G180)),_xlfn.ISFORMULA(I178),ISTEXT(J178)),
Validación!$Q$10,
IF(
AND(H178=Validación!$J$6,COUNTBLANK(G178:G180)&gt;0,_xlfn.ISFORMULA(I178),OR(_xlfn.ISFORMULA(J178),ISTEXT(J178),OR(ISBLANK(J178),J178=""))),
Validación!$Q$11,
IF(
AND(H178=Validación!$J$6,AND(ISTEXT(G178),ISTEXT(G179),ISTEXT(G180)),_xlfn.ISFORMULA(I178),OR(_xlfn.ISFORMULA(J178),OR(ISBLANK(J178),J178=""))),
Validación!$Q$12,
IF(
AND(H178=Validación!$J$6,AND(ISTEXT(G178),ISTEXT(G179),ISTEXT(G180)),_xlfn.ISFORMULA(I178),ISTEXT(J178)),
Validación!$Q$13,
""
))))))))))</f>
        <v>Pendiente. Por favor complete las columnas.</v>
      </c>
    </row>
    <row r="179" spans="2:11" ht="144.94999999999999" customHeight="1">
      <c r="B179" s="120"/>
      <c r="C179" s="123"/>
      <c r="D179" s="126"/>
      <c r="E179" s="17" t="s">
        <v>307</v>
      </c>
      <c r="F179" s="18" t="s">
        <v>103</v>
      </c>
      <c r="G179" s="17"/>
      <c r="H179" s="123"/>
      <c r="I179" s="126"/>
      <c r="J179" s="126"/>
      <c r="K179" s="123"/>
    </row>
    <row r="180" spans="2:11" ht="80.099999999999994" customHeight="1">
      <c r="B180" s="121"/>
      <c r="C180" s="124"/>
      <c r="D180" s="127"/>
      <c r="E180" s="17" t="s">
        <v>308</v>
      </c>
      <c r="F180" s="18" t="s">
        <v>157</v>
      </c>
      <c r="G180" s="17"/>
      <c r="H180" s="124"/>
      <c r="I180" s="127"/>
      <c r="J180" s="127"/>
      <c r="K180" s="124"/>
    </row>
  </sheetData>
  <sheetProtection algorithmName="SHA-512" hashValue="R32fdDVDww4BuXRVDUvnx3gVZ8D35ivycLD7hUKrVQs1ASslQei1mBKpvj4t3cH8h91qzN/oFJaPJH45KylQNA==" saltValue="FgUzOGsXNotKHPmA55+DmQ==" spinCount="100000" sheet="1" objects="1" scenarios="1" selectLockedCells="1" selectUnlockedCells="1"/>
  <mergeCells count="334">
    <mergeCell ref="K178:K180"/>
    <mergeCell ref="B178:B180"/>
    <mergeCell ref="C178:C180"/>
    <mergeCell ref="D178:D180"/>
    <mergeCell ref="H178:H180"/>
    <mergeCell ref="I178:I180"/>
    <mergeCell ref="J178:J180"/>
    <mergeCell ref="K172:K174"/>
    <mergeCell ref="B176:B177"/>
    <mergeCell ref="C176:C177"/>
    <mergeCell ref="D176:D177"/>
    <mergeCell ref="H176:H177"/>
    <mergeCell ref="I176:I177"/>
    <mergeCell ref="J176:J177"/>
    <mergeCell ref="K176:K177"/>
    <mergeCell ref="B172:B174"/>
    <mergeCell ref="C172:C174"/>
    <mergeCell ref="D172:D174"/>
    <mergeCell ref="H172:H174"/>
    <mergeCell ref="I172:I174"/>
    <mergeCell ref="J172:J174"/>
    <mergeCell ref="K167:K168"/>
    <mergeCell ref="B170:B171"/>
    <mergeCell ref="C170:C171"/>
    <mergeCell ref="D170:D171"/>
    <mergeCell ref="H170:H171"/>
    <mergeCell ref="I170:I171"/>
    <mergeCell ref="J170:J171"/>
    <mergeCell ref="K170:K171"/>
    <mergeCell ref="B167:B168"/>
    <mergeCell ref="C167:C168"/>
    <mergeCell ref="D167:D168"/>
    <mergeCell ref="H167:H168"/>
    <mergeCell ref="I167:I168"/>
    <mergeCell ref="J167:J168"/>
    <mergeCell ref="K156:K159"/>
    <mergeCell ref="B160:B164"/>
    <mergeCell ref="C160:C164"/>
    <mergeCell ref="D160:D164"/>
    <mergeCell ref="H160:H164"/>
    <mergeCell ref="I160:I164"/>
    <mergeCell ref="J160:J164"/>
    <mergeCell ref="K160:K164"/>
    <mergeCell ref="B156:B159"/>
    <mergeCell ref="C156:C159"/>
    <mergeCell ref="D156:D159"/>
    <mergeCell ref="H156:H159"/>
    <mergeCell ref="I156:I159"/>
    <mergeCell ref="J156:J159"/>
    <mergeCell ref="K152:K153"/>
    <mergeCell ref="B154:B155"/>
    <mergeCell ref="C154:C155"/>
    <mergeCell ref="D154:D155"/>
    <mergeCell ref="H154:H155"/>
    <mergeCell ref="I154:I155"/>
    <mergeCell ref="J154:J155"/>
    <mergeCell ref="K154:K155"/>
    <mergeCell ref="B152:B153"/>
    <mergeCell ref="C152:C153"/>
    <mergeCell ref="D152:D153"/>
    <mergeCell ref="H152:H153"/>
    <mergeCell ref="I152:I153"/>
    <mergeCell ref="J152:J153"/>
    <mergeCell ref="K142:K143"/>
    <mergeCell ref="B144:B146"/>
    <mergeCell ref="C144:C146"/>
    <mergeCell ref="D144:D146"/>
    <mergeCell ref="H144:H146"/>
    <mergeCell ref="I144:I146"/>
    <mergeCell ref="J144:J146"/>
    <mergeCell ref="K144:K146"/>
    <mergeCell ref="B142:B143"/>
    <mergeCell ref="C142:C143"/>
    <mergeCell ref="D142:D143"/>
    <mergeCell ref="H142:H143"/>
    <mergeCell ref="I142:I143"/>
    <mergeCell ref="J142:J143"/>
    <mergeCell ref="K137:K139"/>
    <mergeCell ref="B140:B141"/>
    <mergeCell ref="C140:C141"/>
    <mergeCell ref="D140:D141"/>
    <mergeCell ref="H140:H141"/>
    <mergeCell ref="I140:I141"/>
    <mergeCell ref="J140:J141"/>
    <mergeCell ref="K140:K141"/>
    <mergeCell ref="B137:B139"/>
    <mergeCell ref="C137:C139"/>
    <mergeCell ref="D137:D139"/>
    <mergeCell ref="H137:H139"/>
    <mergeCell ref="I137:I139"/>
    <mergeCell ref="J137:J139"/>
    <mergeCell ref="K126:K130"/>
    <mergeCell ref="B135:B136"/>
    <mergeCell ref="C135:C136"/>
    <mergeCell ref="D135:D136"/>
    <mergeCell ref="H135:H136"/>
    <mergeCell ref="I135:I136"/>
    <mergeCell ref="J135:J136"/>
    <mergeCell ref="K135:K136"/>
    <mergeCell ref="B126:B130"/>
    <mergeCell ref="C126:C130"/>
    <mergeCell ref="D126:D130"/>
    <mergeCell ref="H126:H130"/>
    <mergeCell ref="I126:I130"/>
    <mergeCell ref="J126:J130"/>
    <mergeCell ref="K121:K122"/>
    <mergeCell ref="B123:B125"/>
    <mergeCell ref="C123:C125"/>
    <mergeCell ref="D123:D125"/>
    <mergeCell ref="H123:H125"/>
    <mergeCell ref="I123:I125"/>
    <mergeCell ref="J123:J125"/>
    <mergeCell ref="K123:K125"/>
    <mergeCell ref="B121:B122"/>
    <mergeCell ref="C121:C122"/>
    <mergeCell ref="D121:D122"/>
    <mergeCell ref="H121:H122"/>
    <mergeCell ref="I121:I122"/>
    <mergeCell ref="J121:J122"/>
    <mergeCell ref="K117:K118"/>
    <mergeCell ref="B119:B120"/>
    <mergeCell ref="C119:C120"/>
    <mergeCell ref="D119:D120"/>
    <mergeCell ref="H119:H120"/>
    <mergeCell ref="I119:I120"/>
    <mergeCell ref="J119:J120"/>
    <mergeCell ref="K119:K120"/>
    <mergeCell ref="B117:B118"/>
    <mergeCell ref="C117:C118"/>
    <mergeCell ref="D117:D118"/>
    <mergeCell ref="H117:H118"/>
    <mergeCell ref="I117:I118"/>
    <mergeCell ref="J117:J118"/>
    <mergeCell ref="K112:K113"/>
    <mergeCell ref="B115:B116"/>
    <mergeCell ref="C115:C116"/>
    <mergeCell ref="D115:D116"/>
    <mergeCell ref="H115:H116"/>
    <mergeCell ref="I115:I116"/>
    <mergeCell ref="J115:J116"/>
    <mergeCell ref="K115:K116"/>
    <mergeCell ref="B112:B113"/>
    <mergeCell ref="C112:C113"/>
    <mergeCell ref="D112:D113"/>
    <mergeCell ref="H112:H113"/>
    <mergeCell ref="I112:I113"/>
    <mergeCell ref="J112:J113"/>
    <mergeCell ref="K105:K108"/>
    <mergeCell ref="B110:B111"/>
    <mergeCell ref="C110:C111"/>
    <mergeCell ref="D110:D111"/>
    <mergeCell ref="H110:H111"/>
    <mergeCell ref="I110:I111"/>
    <mergeCell ref="J110:J111"/>
    <mergeCell ref="K110:K111"/>
    <mergeCell ref="B105:B108"/>
    <mergeCell ref="C105:C108"/>
    <mergeCell ref="D105:D108"/>
    <mergeCell ref="H105:H108"/>
    <mergeCell ref="I105:I108"/>
    <mergeCell ref="J105:J108"/>
    <mergeCell ref="K94:K95"/>
    <mergeCell ref="B100:B104"/>
    <mergeCell ref="C100:C104"/>
    <mergeCell ref="D100:D104"/>
    <mergeCell ref="H100:H104"/>
    <mergeCell ref="I100:I104"/>
    <mergeCell ref="J100:J104"/>
    <mergeCell ref="K100:K104"/>
    <mergeCell ref="B94:B95"/>
    <mergeCell ref="C94:C95"/>
    <mergeCell ref="D94:D95"/>
    <mergeCell ref="H94:H95"/>
    <mergeCell ref="I94:I95"/>
    <mergeCell ref="J94:J95"/>
    <mergeCell ref="K90:K91"/>
    <mergeCell ref="B92:B93"/>
    <mergeCell ref="C92:C93"/>
    <mergeCell ref="D92:D93"/>
    <mergeCell ref="H92:H93"/>
    <mergeCell ref="I92:I93"/>
    <mergeCell ref="J92:J93"/>
    <mergeCell ref="K92:K93"/>
    <mergeCell ref="B90:B91"/>
    <mergeCell ref="C90:C91"/>
    <mergeCell ref="D90:D91"/>
    <mergeCell ref="H90:H91"/>
    <mergeCell ref="I90:I91"/>
    <mergeCell ref="J90:J91"/>
    <mergeCell ref="K85:K87"/>
    <mergeCell ref="B88:B89"/>
    <mergeCell ref="C88:C89"/>
    <mergeCell ref="D88:D89"/>
    <mergeCell ref="H88:H89"/>
    <mergeCell ref="I88:I89"/>
    <mergeCell ref="J88:J89"/>
    <mergeCell ref="K88:K89"/>
    <mergeCell ref="B85:B87"/>
    <mergeCell ref="C85:C87"/>
    <mergeCell ref="D85:D87"/>
    <mergeCell ref="H85:H87"/>
    <mergeCell ref="I85:I87"/>
    <mergeCell ref="J85:J87"/>
    <mergeCell ref="K79:K82"/>
    <mergeCell ref="B83:B84"/>
    <mergeCell ref="C83:C84"/>
    <mergeCell ref="D83:D84"/>
    <mergeCell ref="H83:H84"/>
    <mergeCell ref="I83:I84"/>
    <mergeCell ref="J83:J84"/>
    <mergeCell ref="K83:K84"/>
    <mergeCell ref="B79:B82"/>
    <mergeCell ref="C79:C82"/>
    <mergeCell ref="D79:D82"/>
    <mergeCell ref="H79:H82"/>
    <mergeCell ref="I79:I82"/>
    <mergeCell ref="J79:J82"/>
    <mergeCell ref="K68:K70"/>
    <mergeCell ref="B71:B73"/>
    <mergeCell ref="C71:C73"/>
    <mergeCell ref="D71:D73"/>
    <mergeCell ref="H71:H73"/>
    <mergeCell ref="I71:I73"/>
    <mergeCell ref="J71:J73"/>
    <mergeCell ref="K71:K73"/>
    <mergeCell ref="B68:B70"/>
    <mergeCell ref="C68:C70"/>
    <mergeCell ref="D68:D70"/>
    <mergeCell ref="H68:H70"/>
    <mergeCell ref="I68:I70"/>
    <mergeCell ref="J68:J70"/>
    <mergeCell ref="K61:K64"/>
    <mergeCell ref="B65:B66"/>
    <mergeCell ref="C65:C66"/>
    <mergeCell ref="D65:D66"/>
    <mergeCell ref="H65:H66"/>
    <mergeCell ref="I65:I66"/>
    <mergeCell ref="J65:J66"/>
    <mergeCell ref="K65:K66"/>
    <mergeCell ref="B61:B64"/>
    <mergeCell ref="C61:C64"/>
    <mergeCell ref="D61:D64"/>
    <mergeCell ref="H61:H64"/>
    <mergeCell ref="I61:I64"/>
    <mergeCell ref="J61:J64"/>
    <mergeCell ref="K56:K58"/>
    <mergeCell ref="B59:B60"/>
    <mergeCell ref="C59:C60"/>
    <mergeCell ref="D59:D60"/>
    <mergeCell ref="H59:H60"/>
    <mergeCell ref="I59:I60"/>
    <mergeCell ref="J59:J60"/>
    <mergeCell ref="K59:K60"/>
    <mergeCell ref="B56:B58"/>
    <mergeCell ref="C56:C58"/>
    <mergeCell ref="D56:D58"/>
    <mergeCell ref="H56:H58"/>
    <mergeCell ref="I56:I58"/>
    <mergeCell ref="J56:J58"/>
    <mergeCell ref="K44:K45"/>
    <mergeCell ref="B47:B49"/>
    <mergeCell ref="D47:D49"/>
    <mergeCell ref="H47:H49"/>
    <mergeCell ref="I47:I49"/>
    <mergeCell ref="J47:J49"/>
    <mergeCell ref="K47:K49"/>
    <mergeCell ref="B44:B45"/>
    <mergeCell ref="C44:C45"/>
    <mergeCell ref="D44:D45"/>
    <mergeCell ref="H44:H45"/>
    <mergeCell ref="I44:I45"/>
    <mergeCell ref="J44:J45"/>
    <mergeCell ref="K38:K40"/>
    <mergeCell ref="B42:B43"/>
    <mergeCell ref="C42:C43"/>
    <mergeCell ref="D42:D43"/>
    <mergeCell ref="H42:H43"/>
    <mergeCell ref="I42:I43"/>
    <mergeCell ref="J42:J43"/>
    <mergeCell ref="K42:K43"/>
    <mergeCell ref="B38:B40"/>
    <mergeCell ref="C38:C40"/>
    <mergeCell ref="D38:D40"/>
    <mergeCell ref="H38:H40"/>
    <mergeCell ref="I38:I40"/>
    <mergeCell ref="J38:J40"/>
    <mergeCell ref="K34:K35"/>
    <mergeCell ref="B36:B37"/>
    <mergeCell ref="C36:C37"/>
    <mergeCell ref="D36:D37"/>
    <mergeCell ref="H36:H37"/>
    <mergeCell ref="I36:I37"/>
    <mergeCell ref="J36:J37"/>
    <mergeCell ref="K36:K37"/>
    <mergeCell ref="B34:B35"/>
    <mergeCell ref="C34:C35"/>
    <mergeCell ref="D34:D35"/>
    <mergeCell ref="H34:H35"/>
    <mergeCell ref="I34:I35"/>
    <mergeCell ref="J34:J35"/>
    <mergeCell ref="K27:K28"/>
    <mergeCell ref="B29:B33"/>
    <mergeCell ref="C29:C33"/>
    <mergeCell ref="D29:D33"/>
    <mergeCell ref="H29:H33"/>
    <mergeCell ref="I29:I33"/>
    <mergeCell ref="J29:J33"/>
    <mergeCell ref="K29:K33"/>
    <mergeCell ref="B27:B28"/>
    <mergeCell ref="C27:C28"/>
    <mergeCell ref="D27:D28"/>
    <mergeCell ref="H27:H28"/>
    <mergeCell ref="I27:I28"/>
    <mergeCell ref="J27:J28"/>
    <mergeCell ref="B5:K5"/>
    <mergeCell ref="B8:K8"/>
    <mergeCell ref="B9:K9"/>
    <mergeCell ref="B10:K10"/>
    <mergeCell ref="B11:K11"/>
    <mergeCell ref="B12:K12"/>
    <mergeCell ref="B19:K19"/>
    <mergeCell ref="B24:B26"/>
    <mergeCell ref="C24:C26"/>
    <mergeCell ref="D24:D26"/>
    <mergeCell ref="H24:H26"/>
    <mergeCell ref="I24:I26"/>
    <mergeCell ref="J24:J26"/>
    <mergeCell ref="K24:K26"/>
    <mergeCell ref="B13:K13"/>
    <mergeCell ref="B14:K14"/>
    <mergeCell ref="B15:K15"/>
    <mergeCell ref="B16:K16"/>
    <mergeCell ref="B17:K17"/>
    <mergeCell ref="B18:K18"/>
  </mergeCells>
  <conditionalFormatting sqref="K4">
    <cfRule type="cellIs" dxfId="102" priority="5"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100). Por favor, reduzca el texto antes de continuar." sqref="G24:G50 G55:G74 G79:G95 G100:G130 G135:G146 G151:G180" xr:uid="{A2389A68-53A9-4E7C-A6CD-0716B5E67EE9}">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9C7D67BA-7933-4EF9-BA83-5EC9555451D8}">
            <xm:f>IFERROR(ISNUMBER(SEARCH(Validación!$S$4,$I24)),FALSE)</xm:f>
            <x14:dxf>
              <font>
                <b/>
                <i val="0"/>
                <color theme="4"/>
              </font>
            </x14:dxf>
          </x14:cfRule>
          <x14:cfRule type="expression" priority="3" id="{A598A368-F96D-46D0-8965-06D955C0EA0F}">
            <xm:f>IFERROR(ISNUMBER(SEARCH(Validación!$S$6,$I24)),FALSE)</xm:f>
            <x14:dxf>
              <font>
                <b/>
                <i val="0"/>
                <color auto="1"/>
              </font>
            </x14:dxf>
          </x14:cfRule>
          <xm:sqref>I24 I27 I29 I34 I36 I38 I41:I42 I44 I46:I47 I50:I56 I59 I61 I65 I67:I68 I71 I74:I79 I83 I85 I88 I90 I92 I94 I96:I100 I105 I109:I110 I112 I114:I115 I117 I119 I121 I123 I126 I131:I135 I137 I140 I142 I144 I147:I152 I154 I156 I160 I165:I167 I169:I170 I172 I175:I176 I178</xm:sqref>
        </x14:conditionalFormatting>
        <x14:conditionalFormatting xmlns:xm="http://schemas.microsoft.com/office/excel/2006/main">
          <x14:cfRule type="expression" priority="1" id="{83038467-48E6-4C1C-8D73-9AB617B01B63}">
            <xm:f>IFERROR(ISNUMBER(SEARCH(Validación!$S$7,$J24)),FALSE)</xm:f>
            <x14:dxf>
              <font>
                <b/>
                <i val="0"/>
                <color theme="4"/>
              </font>
            </x14:dxf>
          </x14:cfRule>
          <x14:cfRule type="expression" priority="4" id="{25BA57E8-6077-49C2-A623-F73DD01F24BD}">
            <xm:f>IFERROR(ISNUMBER(SEARCH(Validación!$S$5,$J24)),FALSE)</xm:f>
            <x14:dxf>
              <font>
                <b/>
                <i val="0"/>
                <color auto="1"/>
              </font>
            </x14:dxf>
          </x14:cfRule>
          <xm:sqref>J24 J27 J29 J34 J36 J38 J41:J42 J44 J46:J47 J50:J56 J59 J61 J65 J67:J68 J71 J74:J79 J83 J85 J88 J90 J92 J94 J96:J100 J105 J109:J110 J112 J114:J115 J117 J119 J121 J123 J126 J131:J135 J137 J140 J142 J144 J147:J152 J154 J156 J160 J165:J167 J169:J170 J172 J175:J176 J178</xm:sqref>
        </x14:conditionalFormatting>
        <x14:conditionalFormatting xmlns:xm="http://schemas.microsoft.com/office/excel/2006/main">
          <x14:cfRule type="cellIs" priority="6" operator="equal" id="{4FDF3653-CC8A-4A91-B0A7-7FE6A93017C4}">
            <xm:f>Validación!$Q$4</xm:f>
            <x14:dxf>
              <font>
                <b/>
                <i val="0"/>
                <color theme="4"/>
              </font>
            </x14:dxf>
          </x14:cfRule>
          <x14:cfRule type="cellIs" priority="7" operator="equal" id="{64B4185A-020A-4D6F-82CF-F7DFC1DF674F}">
            <xm:f>Validación!$Q$5</xm:f>
            <x14:dxf>
              <font>
                <b/>
                <i val="0"/>
                <color rgb="FF9C5700"/>
              </font>
              <fill>
                <patternFill>
                  <bgColor rgb="FFFFEB9C"/>
                </patternFill>
              </fill>
            </x14:dxf>
          </x14:cfRule>
          <x14:cfRule type="cellIs" priority="8" operator="equal" id="{A93F02FB-AD52-4198-8563-4D20EEAD3AF5}">
            <xm:f>Validación!$Q$6</xm:f>
            <x14:dxf>
              <font>
                <b/>
                <i val="0"/>
                <color rgb="FF9C5700"/>
              </font>
              <fill>
                <patternFill>
                  <bgColor rgb="FFFFEB9C"/>
                </patternFill>
              </fill>
            </x14:dxf>
          </x14:cfRule>
          <x14:cfRule type="cellIs" priority="9" operator="equal" id="{096C3901-1166-4527-8B64-AD1D7F8131A1}">
            <xm:f>Validación!$Q$7</xm:f>
            <x14:dxf>
              <font>
                <b/>
                <i val="0"/>
                <color rgb="FF006100"/>
              </font>
              <fill>
                <patternFill>
                  <bgColor rgb="FFC6EFCE"/>
                </patternFill>
              </fill>
            </x14:dxf>
          </x14:cfRule>
          <x14:cfRule type="cellIs" priority="10" operator="equal" id="{AB18E647-1ACF-43E6-888E-D0F631517F48}">
            <xm:f>Validación!$Q$9</xm:f>
            <x14:dxf>
              <font>
                <b/>
                <i val="0"/>
                <color rgb="FF9C5700"/>
              </font>
              <fill>
                <patternFill>
                  <bgColor rgb="FFFFEB9C"/>
                </patternFill>
              </fill>
            </x14:dxf>
          </x14:cfRule>
          <xm:sqref>K24 K27 K29 K34 K36 K38 K41:K42 K44 K46:K47 K50:K56 K59 K61 K65 K67:K68 K71 K74:K79 K83 K85 K88 K90 K92 K94 K96:K100 K105 K109:K110 K112 K114:K115 K117 K119 K121 K123 K126 K131:K135 K137 K140 K142 K144 K147:K152 K154 K156 K160 K165:K167 K169:K170 K172 K175:K176 K178</xm:sqref>
        </x14:conditionalFormatting>
      </x14:conditionalFormattings>
    </ext>
    <ext xmlns:x14="http://schemas.microsoft.com/office/spreadsheetml/2009/9/main" uri="{CCE6A557-97BC-4b89-ADB6-D9C93CAAB3DF}">
      <x14:dataValidations xmlns:xm="http://schemas.microsoft.com/office/excel/2006/main" count="3">
        <x14:dataValidation type="custom" showInputMessage="1" showErrorMessage="1" xr:uid="{E7E44D7F-486E-426C-92F5-0D1590BDC980}">
          <x14:formula1>
            <xm:f>AND(LEN($H24)&gt;0, OR($H24=Validación!$J$5,$H24=Validación!$J$6))</xm:f>
          </x14:formula1>
          <xm:sqref>J144 J178 J175:J176 J172 J169:J170 J165:J167 J160 J156 J154 J151:J152 J142 J140 J137 J135 J123 J121 J119 J117 J114:J115 J112 J109:J110 J105 J100 J92 J90 J88 J85 J83 J79 J71 J67:J68 J65 J61 J59 J55:J56 J44 J41:J42 J38 J36 J34 J29 J27 J24 J74 J94 J126 J46:J47 J50</xm:sqref>
        </x14:dataValidation>
        <x14:dataValidation type="custom" showInputMessage="1" showErrorMessage="1" xr:uid="{0E21E43C-5C2A-4279-A875-63972CABE932}">
          <x14:formula1>
            <xm:f>AND(LEN($H24)&gt;0, $H24=Validación!$J$4)</xm:f>
          </x14:formula1>
          <xm:sqref>I27 I178 I175:I176 I172 I169:I170 I165:I167 I160 I156 I154 I151:I152 I142 I140 I137 I135 I123 I121 I119 I117 I114:I115 I112 I109:I110 I105 I100 I92 I90 I88 I85 I83 I79 I71 I67:I68 I65 I61 I59 I55:I56 I44 I41:I42 I38 I36 I34 I29 I24 I144 I74 I94 I126 I46:I47 I50</xm:sqref>
        </x14:dataValidation>
        <x14:dataValidation type="list" allowBlank="1" showInputMessage="1" showErrorMessage="1" xr:uid="{9C2F221D-53E4-47EB-8F95-EC8830F05D25}">
          <x14:formula1>
            <xm:f>Validación!$J$4:$J$6</xm:f>
          </x14:formula1>
          <xm:sqref>H74 H144 H178 H126 H94 H24 H27 H29 H34 H36 H38 H41:H42 H44 H55:H56 H59 H61 H65 H67:H68 H71 H79 H83 H85 H88 H90 H92 H100 H105 H109:H110 H112 H114:H115 H117 H119 H121 H123 H135 H137 H140 H142 H151:H152 H154 H156 H160 H165:H167 H169:H170 H172 H175:H176 H46:H47 H50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07F7A-E74D-4957-AF50-64DE8B932FB8}">
  <sheetPr codeName="Hoja11">
    <tabColor theme="4"/>
  </sheetPr>
  <dimension ref="A1:N1000"/>
  <sheetViews>
    <sheetView showGridLines="0" zoomScale="80" zoomScaleNormal="80" workbookViewId="0">
      <pane ySplit="6" topLeftCell="A7" activePane="bottomLeft" state="frozen"/>
      <selection pane="bottomLeft"/>
    </sheetView>
  </sheetViews>
  <sheetFormatPr defaultColWidth="3.625" defaultRowHeight="30" customHeight="1"/>
  <cols>
    <col min="1" max="1" width="2.125" customWidth="1"/>
    <col min="2" max="2" width="23.25" style="2" customWidth="1"/>
    <col min="3" max="12" width="13.875" style="2" customWidth="1"/>
    <col min="13" max="13" width="21.75" style="2" customWidth="1"/>
    <col min="14" max="14" width="22.875" style="2" customWidth="1"/>
    <col min="15" max="16384" width="3.625" style="2"/>
  </cols>
  <sheetData>
    <row r="1" spans="1:14" ht="6.75" customHeight="1">
      <c r="A1" s="19"/>
    </row>
    <row r="2" spans="1:14" ht="41.45" customHeight="1">
      <c r="A2" s="19"/>
      <c r="H2" s="19"/>
      <c r="I2" s="19"/>
      <c r="J2" s="19"/>
      <c r="K2" s="19"/>
      <c r="L2" s="19"/>
      <c r="M2" s="19"/>
    </row>
    <row r="3" spans="1:14" ht="6" customHeight="1">
      <c r="A3" s="19"/>
      <c r="B3" s="3"/>
      <c r="C3" s="3"/>
      <c r="D3" s="3"/>
      <c r="E3" s="3"/>
      <c r="F3" s="3"/>
      <c r="G3" s="3"/>
      <c r="H3" s="3"/>
      <c r="I3" s="3"/>
      <c r="J3" s="3"/>
      <c r="K3" s="3"/>
      <c r="L3" s="3"/>
      <c r="M3" s="3"/>
    </row>
    <row r="4" spans="1:14" ht="24.6" customHeight="1">
      <c r="A4" s="19"/>
      <c r="B4" s="4" t="s">
        <v>309</v>
      </c>
      <c r="C4" s="4"/>
      <c r="D4" s="4"/>
      <c r="E4" s="4"/>
      <c r="F4" s="5"/>
      <c r="G4" s="5"/>
      <c r="H4" s="10"/>
      <c r="I4" s="10"/>
      <c r="J4" s="20"/>
      <c r="K4" s="20"/>
      <c r="L4" s="128">
        <f>SUM(L16:L39)/SUM(E16:E39)</f>
        <v>0</v>
      </c>
      <c r="M4" s="128"/>
      <c r="N4" s="128"/>
    </row>
    <row r="5" spans="1:14" ht="33" customHeight="1">
      <c r="A5" s="19"/>
      <c r="B5" s="114" t="str">
        <f>"Carrera 1: "&amp; INDEX(Datos_de_la_carrera[Nombre y grado de la carrera],1)</f>
        <v xml:space="preserve">Carrera 1: </v>
      </c>
      <c r="C5" s="114"/>
      <c r="D5" s="114"/>
      <c r="E5" s="114"/>
      <c r="F5" s="114"/>
      <c r="G5" s="114"/>
      <c r="H5" s="114"/>
      <c r="I5" s="114"/>
      <c r="J5" s="114"/>
      <c r="K5" s="114"/>
      <c r="L5" s="114"/>
      <c r="M5" s="114"/>
      <c r="N5" s="114"/>
    </row>
    <row r="6" spans="1:14" ht="10.5" customHeight="1">
      <c r="A6" s="19"/>
    </row>
    <row r="7" spans="1:14" ht="198.6" customHeight="1">
      <c r="A7" s="19"/>
      <c r="B7" s="115" t="s">
        <v>310</v>
      </c>
      <c r="C7" s="115"/>
      <c r="D7" s="115"/>
      <c r="E7" s="115"/>
      <c r="F7" s="115"/>
      <c r="G7" s="115"/>
      <c r="H7" s="115"/>
      <c r="I7" s="115"/>
      <c r="J7" s="115"/>
      <c r="K7" s="115"/>
      <c r="L7" s="115"/>
      <c r="M7" s="115"/>
      <c r="N7" s="115"/>
    </row>
    <row r="8" spans="1:14" ht="252" customHeight="1">
      <c r="A8" s="19"/>
    </row>
    <row r="9" spans="1:14" ht="27" customHeight="1">
      <c r="A9" s="19"/>
      <c r="B9" s="129" t="s">
        <v>311</v>
      </c>
      <c r="C9" s="129"/>
      <c r="D9" s="129"/>
      <c r="E9" s="129"/>
      <c r="F9" s="129"/>
      <c r="G9" s="129"/>
      <c r="H9" s="129"/>
      <c r="I9" s="129"/>
      <c r="J9" s="129"/>
      <c r="K9" s="129"/>
      <c r="L9" s="129"/>
      <c r="M9" s="129"/>
      <c r="N9" s="129"/>
    </row>
    <row r="10" spans="1:14" ht="27" customHeight="1">
      <c r="A10" s="19"/>
      <c r="B10" s="22">
        <v>2</v>
      </c>
      <c r="C10" s="23" t="s">
        <v>312</v>
      </c>
      <c r="D10" s="21"/>
      <c r="E10" s="21"/>
      <c r="F10" s="21"/>
      <c r="G10" s="21"/>
      <c r="H10" s="21"/>
      <c r="I10" s="21"/>
      <c r="J10" s="21"/>
      <c r="K10" s="21"/>
      <c r="L10" s="21"/>
      <c r="M10" s="21"/>
      <c r="N10" s="21"/>
    </row>
    <row r="11" spans="1:14" ht="27" customHeight="1">
      <c r="A11" s="19"/>
      <c r="B11" s="22">
        <v>1</v>
      </c>
      <c r="C11" s="23" t="s">
        <v>313</v>
      </c>
      <c r="D11" s="21"/>
      <c r="E11" s="21"/>
      <c r="F11" s="21"/>
      <c r="G11" s="21"/>
      <c r="H11" s="21"/>
      <c r="I11" s="21"/>
      <c r="J11" s="21"/>
      <c r="K11" s="21"/>
      <c r="L11" s="21"/>
      <c r="M11" s="21"/>
      <c r="N11" s="21"/>
    </row>
    <row r="12" spans="1:14" ht="27" customHeight="1">
      <c r="A12" s="19"/>
      <c r="B12" s="22">
        <v>0</v>
      </c>
      <c r="C12" s="23" t="s">
        <v>314</v>
      </c>
      <c r="D12" s="21"/>
      <c r="E12" s="21"/>
      <c r="F12" s="21"/>
      <c r="G12" s="21"/>
      <c r="H12" s="21"/>
      <c r="I12" s="21"/>
      <c r="J12" s="21"/>
      <c r="K12" s="21"/>
      <c r="L12" s="21"/>
      <c r="M12" s="21"/>
      <c r="N12" s="21"/>
    </row>
    <row r="13" spans="1:14" ht="11.1" customHeight="1">
      <c r="A13" s="19"/>
    </row>
    <row r="14" spans="1:14" ht="32.450000000000003" customHeight="1">
      <c r="A14" s="19"/>
      <c r="B14" s="130" t="s">
        <v>80</v>
      </c>
      <c r="C14" s="132" t="s">
        <v>79</v>
      </c>
      <c r="D14" s="132" t="s">
        <v>315</v>
      </c>
      <c r="E14" s="132" t="s">
        <v>316</v>
      </c>
      <c r="F14" s="109" t="str">
        <f>"Pautas con "&amp;Validación!$J$4</f>
        <v>Pautas con Conformidad</v>
      </c>
      <c r="G14" s="109"/>
      <c r="H14" s="109" t="str">
        <f>"Pautas con "&amp;Validación!$J$5</f>
        <v>Pautas con No conformidad menor</v>
      </c>
      <c r="I14" s="109"/>
      <c r="J14" s="109" t="str">
        <f>"Pautas con "&amp;Validación!$J$6</f>
        <v>Pautas con No conformidad mayor</v>
      </c>
      <c r="K14" s="109"/>
      <c r="L14" s="132" t="s">
        <v>317</v>
      </c>
      <c r="M14" s="132" t="s">
        <v>318</v>
      </c>
      <c r="N14" s="132" t="s">
        <v>319</v>
      </c>
    </row>
    <row r="15" spans="1:14" ht="23.45" customHeight="1">
      <c r="A15" s="19"/>
      <c r="B15" s="131"/>
      <c r="C15" s="133"/>
      <c r="D15" s="133"/>
      <c r="E15" s="133"/>
      <c r="F15" s="25" t="s">
        <v>320</v>
      </c>
      <c r="G15" s="25" t="s">
        <v>321</v>
      </c>
      <c r="H15" s="25" t="s">
        <v>320</v>
      </c>
      <c r="I15" s="25" t="s">
        <v>321</v>
      </c>
      <c r="J15" s="25" t="s">
        <v>320</v>
      </c>
      <c r="K15" s="25" t="s">
        <v>321</v>
      </c>
      <c r="L15" s="133"/>
      <c r="M15" s="133"/>
      <c r="N15" s="133"/>
    </row>
    <row r="16" spans="1:14" ht="21" customHeight="1">
      <c r="A16" s="19"/>
      <c r="B16" s="134" t="str">
        <f>_xlfn.TEXTAFTER('4.1 Valoración de pautas C1'!$B$21," ",1)</f>
        <v>1. Plan de estudios</v>
      </c>
      <c r="C16" s="28" t="s">
        <v>100</v>
      </c>
      <c r="D16" s="28">
        <f>COUNTIF('4.1 Valoración de pautas C1'!$B$24:$B$50,C16)</f>
        <v>8</v>
      </c>
      <c r="E16" s="28">
        <f>D16*2.5</f>
        <v>20</v>
      </c>
      <c r="F16" s="28">
        <f>COUNTIFS('4.1 Valoración de pautas C1'!$B$24:$B$50,C16,'4.1 Valoración de pautas C1'!$H$24:$H$50,Validación!$J$4)</f>
        <v>0</v>
      </c>
      <c r="G16" s="28">
        <f>F16*Validación!$K$4</f>
        <v>0</v>
      </c>
      <c r="H16" s="28">
        <f>COUNTIFS('4.1 Valoración de pautas C1'!$B$24:$B$50,C16,'4.1 Valoración de pautas C1'!$H$24:$H$50,Validación!$J$5)</f>
        <v>0</v>
      </c>
      <c r="I16" s="28">
        <f>H16*Validación!$K$5</f>
        <v>0</v>
      </c>
      <c r="J16" s="28">
        <f>COUNTIFS('4.1 Valoración de pautas C1'!$B$24:$B$50,C16,'4.1 Valoración de pautas C1'!$H$24:$H$50,Validación!$J$6)</f>
        <v>0</v>
      </c>
      <c r="K16" s="28">
        <f>J16*Validación!$K$6</f>
        <v>0</v>
      </c>
      <c r="L16" s="28">
        <f>SUM(G16,I16,K16)*2.5</f>
        <v>0</v>
      </c>
      <c r="M16" s="29">
        <f t="shared" ref="M16:M39" si="0">IFERROR(L16/E16,0)</f>
        <v>0</v>
      </c>
      <c r="N16" s="137">
        <f>SUM(L16:L19)/SUM(E16:E19)</f>
        <v>0</v>
      </c>
    </row>
    <row r="17" spans="1:14" ht="21" customHeight="1">
      <c r="A17" s="19"/>
      <c r="B17" s="135"/>
      <c r="C17" s="28" t="s">
        <v>130</v>
      </c>
      <c r="D17" s="28">
        <f>COUNTIF('4.1 Valoración de pautas C1'!$B$24:$B$50,C17)</f>
        <v>3</v>
      </c>
      <c r="E17" s="28">
        <f>D17*2</f>
        <v>6</v>
      </c>
      <c r="F17" s="28">
        <f>COUNTIFS('4.1 Valoración de pautas C1'!$B$24:$B$50,C17,'4.1 Valoración de pautas C1'!$H$24:$H$50,Validación!$J$4)</f>
        <v>0</v>
      </c>
      <c r="G17" s="28">
        <f>F17*Validación!$K$4</f>
        <v>0</v>
      </c>
      <c r="H17" s="28">
        <f>COUNTIFS('4.1 Valoración de pautas C1'!$B$24:$B$50,C17,'4.1 Valoración de pautas C1'!$H$24:$H$50,Validación!$J$5)</f>
        <v>0</v>
      </c>
      <c r="I17" s="28">
        <f>H17*Validación!$K$5</f>
        <v>0</v>
      </c>
      <c r="J17" s="28">
        <f>COUNTIFS('4.1 Valoración de pautas C1'!$B$24:$B$50,C17,'4.1 Valoración de pautas C1'!$H$24:$H$50,Validación!$J$6)</f>
        <v>0</v>
      </c>
      <c r="K17" s="28">
        <f>J17*Validación!$K$6</f>
        <v>0</v>
      </c>
      <c r="L17" s="28">
        <f>SUM(G17,I17,K17)*2</f>
        <v>0</v>
      </c>
      <c r="M17" s="29">
        <f t="shared" si="0"/>
        <v>0</v>
      </c>
      <c r="N17" s="138"/>
    </row>
    <row r="18" spans="1:14" ht="21" customHeight="1">
      <c r="A18" s="19"/>
      <c r="B18" s="135"/>
      <c r="C18" s="28" t="s">
        <v>174</v>
      </c>
      <c r="D18" s="28">
        <f>COUNTIF('4.1 Valoración de pautas C1'!$B$24:$B$50,C18)</f>
        <v>0</v>
      </c>
      <c r="E18" s="28">
        <f>D18*1.5</f>
        <v>0</v>
      </c>
      <c r="F18" s="28">
        <f>COUNTIFS('4.1 Valoración de pautas C1'!$B$24:$B$50,C18,'4.1 Valoración de pautas C1'!$H$24:$H$50,Validación!$J$4)</f>
        <v>0</v>
      </c>
      <c r="G18" s="28">
        <f>F18*Validación!$K$4</f>
        <v>0</v>
      </c>
      <c r="H18" s="28">
        <f>COUNTIFS('4.1 Valoración de pautas C1'!$B$24:$B$50,C18,'4.1 Valoración de pautas C1'!$H$24:$H$50,Validación!$J$5)</f>
        <v>0</v>
      </c>
      <c r="I18" s="28">
        <f>H18*Validación!$K$5</f>
        <v>0</v>
      </c>
      <c r="J18" s="28">
        <f>COUNTIFS('4.1 Valoración de pautas C1'!$B$24:$B$50,C18,'4.1 Valoración de pautas C1'!$H$24:$H$50,Validación!$J$6)</f>
        <v>0</v>
      </c>
      <c r="K18" s="28">
        <f>J18*Validación!$K$6</f>
        <v>0</v>
      </c>
      <c r="L18" s="28">
        <f>SUM(G18,I18,K18)*1.5</f>
        <v>0</v>
      </c>
      <c r="M18" s="29">
        <f t="shared" si="0"/>
        <v>0</v>
      </c>
      <c r="N18" s="138"/>
    </row>
    <row r="19" spans="1:14" ht="21" customHeight="1">
      <c r="A19" s="19"/>
      <c r="B19" s="136"/>
      <c r="C19" s="28" t="s">
        <v>127</v>
      </c>
      <c r="D19" s="28">
        <f>COUNTIF('4.1 Valoración de pautas C1'!$B$24:$B$50,C19)</f>
        <v>1</v>
      </c>
      <c r="E19" s="28">
        <f>D19*1</f>
        <v>1</v>
      </c>
      <c r="F19" s="28">
        <f>COUNTIFS('4.1 Valoración de pautas C1'!$B$24:$B$50,C19,'4.1 Valoración de pautas C1'!$H$24:$H$50,Validación!$J$4)</f>
        <v>0</v>
      </c>
      <c r="G19" s="28">
        <f>F19*Validación!$K$4</f>
        <v>0</v>
      </c>
      <c r="H19" s="28">
        <f>COUNTIFS('4.1 Valoración de pautas C1'!$B$24:$B$50,C19,'4.1 Valoración de pautas C1'!$H$24:$H$50,Validación!$J$5)</f>
        <v>0</v>
      </c>
      <c r="I19" s="28">
        <f>H19*Validación!$K$5</f>
        <v>0</v>
      </c>
      <c r="J19" s="28">
        <f>COUNTIFS('4.1 Valoración de pautas C1'!$B$24:$B$50,C19,'4.1 Valoración de pautas C1'!$H$24:$H$50,Validación!$J$6)</f>
        <v>0</v>
      </c>
      <c r="K19" s="28">
        <f>J19*Validación!$K$6</f>
        <v>0</v>
      </c>
      <c r="L19" s="28">
        <f>SUM(G19,I19,K19)*1</f>
        <v>0</v>
      </c>
      <c r="M19" s="29">
        <f t="shared" si="0"/>
        <v>0</v>
      </c>
      <c r="N19" s="139"/>
    </row>
    <row r="20" spans="1:14" ht="21" customHeight="1">
      <c r="A20" s="19"/>
      <c r="B20" s="134" t="str">
        <f>_xlfn.TEXTAFTER('4.1 Valoración de pautas C1'!$B$52," ",1)</f>
        <v>2. Proceso educativo</v>
      </c>
      <c r="C20" s="28" t="s">
        <v>100</v>
      </c>
      <c r="D20" s="28">
        <f>COUNTIF('4.1 Valoración de pautas C1'!$B$55:$B$74,C20)</f>
        <v>2</v>
      </c>
      <c r="E20" s="28">
        <f>D20*2.5</f>
        <v>5</v>
      </c>
      <c r="F20" s="28">
        <f>COUNTIFS('4.1 Valoración de pautas C1'!$B$55:$B$74,C20,'4.1 Valoración de pautas C1'!$H$55:$H$74,Validación!$J$4)</f>
        <v>0</v>
      </c>
      <c r="G20" s="28">
        <f>F20*Validación!$K$4</f>
        <v>0</v>
      </c>
      <c r="H20" s="28">
        <f>COUNTIFS('4.1 Valoración de pautas C1'!$B$55:$B$74,C20,'4.1 Valoración de pautas C1'!$H$55:$H$74,Validación!$J$5)</f>
        <v>0</v>
      </c>
      <c r="I20" s="28">
        <f>H20*Validación!$K$5</f>
        <v>0</v>
      </c>
      <c r="J20" s="28">
        <f>COUNTIFS('4.1 Valoración de pautas C1'!$B$55:$B$74,C20,'4.1 Valoración de pautas C1'!$H$55:$H$74,Validación!$J$6)</f>
        <v>0</v>
      </c>
      <c r="K20" s="28">
        <f>J20*Validación!$K$6</f>
        <v>0</v>
      </c>
      <c r="L20" s="28">
        <f>SUM(G20,I20,K20)*2.5</f>
        <v>0</v>
      </c>
      <c r="M20" s="29">
        <f t="shared" si="0"/>
        <v>0</v>
      </c>
      <c r="N20" s="137">
        <f>SUM(L20:L23)/SUM(E20:E23)</f>
        <v>0</v>
      </c>
    </row>
    <row r="21" spans="1:14" ht="21" customHeight="1">
      <c r="A21" s="19"/>
      <c r="B21" s="135"/>
      <c r="C21" s="28" t="s">
        <v>130</v>
      </c>
      <c r="D21" s="28">
        <f>COUNTIF('4.1 Valoración de pautas C1'!$B$55:$B$74,C21)</f>
        <v>5</v>
      </c>
      <c r="E21" s="28">
        <f>D21*2</f>
        <v>10</v>
      </c>
      <c r="F21" s="28">
        <f>COUNTIFS('4.1 Valoración de pautas C1'!$B$55:$B$74,C21,'4.1 Valoración de pautas C1'!$H$55:$H$74,Validación!$J$4)</f>
        <v>0</v>
      </c>
      <c r="G21" s="28">
        <f>F21*Validación!$K$4</f>
        <v>0</v>
      </c>
      <c r="H21" s="28">
        <f>COUNTIFS('4.1 Valoración de pautas C1'!$B$55:$B$74,C21,'4.1 Valoración de pautas C1'!$H$55:$H$74,Validación!$J$5)</f>
        <v>0</v>
      </c>
      <c r="I21" s="28">
        <f>H21*Validación!$K$5</f>
        <v>0</v>
      </c>
      <c r="J21" s="28">
        <f>COUNTIFS('4.1 Valoración de pautas C1'!$B$55:$B$74,C21,'4.1 Valoración de pautas C1'!$H$55:$H$74,Validación!$J$6)</f>
        <v>0</v>
      </c>
      <c r="K21" s="28">
        <f>J21*Validación!$K$6</f>
        <v>0</v>
      </c>
      <c r="L21" s="28">
        <f>SUM(G21,I21,K21)*2</f>
        <v>0</v>
      </c>
      <c r="M21" s="29">
        <f t="shared" si="0"/>
        <v>0</v>
      </c>
      <c r="N21" s="138"/>
    </row>
    <row r="22" spans="1:14" ht="21" customHeight="1">
      <c r="A22" s="19"/>
      <c r="B22" s="135"/>
      <c r="C22" s="28" t="s">
        <v>174</v>
      </c>
      <c r="D22" s="28">
        <f>COUNTIF('4.1 Valoración de pautas C1'!$B$55:$B$74,C22)</f>
        <v>1</v>
      </c>
      <c r="E22" s="28">
        <f>D22*1.5</f>
        <v>1.5</v>
      </c>
      <c r="F22" s="28">
        <f>COUNTIFS('4.1 Valoración de pautas C1'!$B$55:$B$74,C22,'4.1 Valoración de pautas C1'!$H$55:$H$74,Validación!$J$4)</f>
        <v>0</v>
      </c>
      <c r="G22" s="28">
        <f>F22*Validación!$K$4</f>
        <v>0</v>
      </c>
      <c r="H22" s="28">
        <f>COUNTIFS('4.1 Valoración de pautas C1'!$B$55:$B$74,C22,'4.1 Valoración de pautas C1'!$H$55:$H$74,Validación!$J$5)</f>
        <v>0</v>
      </c>
      <c r="I22" s="28">
        <f>H22*Validación!$K$5</f>
        <v>0</v>
      </c>
      <c r="J22" s="28">
        <f>COUNTIFS('4.1 Valoración de pautas C1'!$B$55:$B$74,C22,'4.1 Valoración de pautas C1'!$H$55:$H$74,Validación!$J$6)</f>
        <v>0</v>
      </c>
      <c r="K22" s="28">
        <f>J22*Validación!$K$6</f>
        <v>0</v>
      </c>
      <c r="L22" s="28">
        <f>SUM(G22,I22,K22)*1.5</f>
        <v>0</v>
      </c>
      <c r="M22" s="29">
        <f t="shared" si="0"/>
        <v>0</v>
      </c>
      <c r="N22" s="138"/>
    </row>
    <row r="23" spans="1:14" ht="21" customHeight="1">
      <c r="A23" s="19"/>
      <c r="B23" s="136"/>
      <c r="C23" s="28" t="s">
        <v>127</v>
      </c>
      <c r="D23" s="28">
        <f>COUNTIF('4.1 Valoración de pautas C1'!$B$55:$B$74,C23)</f>
        <v>1</v>
      </c>
      <c r="E23" s="28">
        <f>D23*1</f>
        <v>1</v>
      </c>
      <c r="F23" s="28">
        <f>COUNTIFS('4.1 Valoración de pautas C1'!$B$55:$B$74,C23,'4.1 Valoración de pautas C1'!$H$55:$H$74,Validación!$J$4)</f>
        <v>0</v>
      </c>
      <c r="G23" s="28">
        <f>F23*Validación!$K$4</f>
        <v>0</v>
      </c>
      <c r="H23" s="28">
        <f>COUNTIFS('4.1 Valoración de pautas C1'!$B$55:$B$74,C23,'4.1 Valoración de pautas C1'!$H$55:$H$74,Validación!$J$5)</f>
        <v>0</v>
      </c>
      <c r="I23" s="28">
        <f>H23*Validación!$K$5</f>
        <v>0</v>
      </c>
      <c r="J23" s="28">
        <f>COUNTIFS('4.1 Valoración de pautas C1'!$B$55:$B$74,C23,'4.1 Valoración de pautas C1'!$H$55:$H$74,Validación!$J$6)</f>
        <v>0</v>
      </c>
      <c r="K23" s="28">
        <f>J23*Validación!$K$6</f>
        <v>0</v>
      </c>
      <c r="L23" s="28">
        <f>SUM(G23,I23,K23)*1</f>
        <v>0</v>
      </c>
      <c r="M23" s="29">
        <f t="shared" si="0"/>
        <v>0</v>
      </c>
      <c r="N23" s="139"/>
    </row>
    <row r="24" spans="1:14" ht="21" customHeight="1">
      <c r="A24" s="19"/>
      <c r="B24" s="134" t="str">
        <f>_xlfn.TEXTAFTER('4.1 Valoración de pautas C1'!$B$76," ",1)</f>
        <v>3. Estudiantes y personas graduadas</v>
      </c>
      <c r="C24" s="28" t="s">
        <v>100</v>
      </c>
      <c r="D24" s="28">
        <f>COUNTIF('4.1 Valoración de pautas C1'!$B$79:$B$94,C24)</f>
        <v>0</v>
      </c>
      <c r="E24" s="28">
        <f>D24*2.5</f>
        <v>0</v>
      </c>
      <c r="F24" s="28">
        <f>COUNTIFS('4.1 Valoración de pautas C1'!$B$79:$B$94,C24,'4.1 Valoración de pautas C1'!$H$79:$H$94,Validación!$J$4)</f>
        <v>0</v>
      </c>
      <c r="G24" s="28">
        <f>F24*Validación!$K$4</f>
        <v>0</v>
      </c>
      <c r="H24" s="28">
        <f>COUNTIFS('4.1 Valoración de pautas C1'!$B$79:$B$94,C24,'4.1 Valoración de pautas C1'!$H$79:$H$94,Validación!$J$5)</f>
        <v>0</v>
      </c>
      <c r="I24" s="28">
        <f>H24*Validación!$K$5</f>
        <v>0</v>
      </c>
      <c r="J24" s="28">
        <f>COUNTIFS('4.1 Valoración de pautas C1'!$B$79:$B$94,C24,'4.1 Valoración de pautas C1'!$H$79:$H$94,Validación!$J$6)</f>
        <v>0</v>
      </c>
      <c r="K24" s="28">
        <f>J24*Validación!$K$6</f>
        <v>0</v>
      </c>
      <c r="L24" s="28">
        <f>SUM(G24,I24,K24)*2.5</f>
        <v>0</v>
      </c>
      <c r="M24" s="29">
        <f t="shared" si="0"/>
        <v>0</v>
      </c>
      <c r="N24" s="137">
        <f>SUM(L24:L27)/SUM(E24:E27)</f>
        <v>0</v>
      </c>
    </row>
    <row r="25" spans="1:14" ht="21" customHeight="1">
      <c r="A25" s="19"/>
      <c r="B25" s="135"/>
      <c r="C25" s="28" t="s">
        <v>130</v>
      </c>
      <c r="D25" s="28">
        <f>COUNTIF('4.1 Valoración de pautas C1'!$B$79:$B$94,C25)</f>
        <v>3</v>
      </c>
      <c r="E25" s="28">
        <f>D25*2</f>
        <v>6</v>
      </c>
      <c r="F25" s="28">
        <f>COUNTIFS('4.1 Valoración de pautas C1'!$B$79:$B$94,C25,'4.1 Valoración de pautas C1'!$H$79:$H$94,Validación!$J$4)</f>
        <v>0</v>
      </c>
      <c r="G25" s="28">
        <f>F25*Validación!$K$4</f>
        <v>0</v>
      </c>
      <c r="H25" s="28">
        <f>COUNTIFS('4.1 Valoración de pautas C1'!$B$79:$B$94,C25,'4.1 Valoración de pautas C1'!$H$79:$H$94,Validación!$J$5)</f>
        <v>0</v>
      </c>
      <c r="I25" s="28">
        <f>H25*Validación!$K$5</f>
        <v>0</v>
      </c>
      <c r="J25" s="28">
        <f>COUNTIFS('4.1 Valoración de pautas C1'!$B$79:$B$94,C25,'4.1 Valoración de pautas C1'!$H$79:$H$94,Validación!$J$6)</f>
        <v>0</v>
      </c>
      <c r="K25" s="28">
        <f>J25*Validación!$K$6</f>
        <v>0</v>
      </c>
      <c r="L25" s="28">
        <f>SUM(G25,I25,K25)*2</f>
        <v>0</v>
      </c>
      <c r="M25" s="29">
        <f t="shared" si="0"/>
        <v>0</v>
      </c>
      <c r="N25" s="138"/>
    </row>
    <row r="26" spans="1:14" ht="21" customHeight="1">
      <c r="A26" s="19"/>
      <c r="B26" s="135"/>
      <c r="C26" s="28" t="s">
        <v>174</v>
      </c>
      <c r="D26" s="28">
        <f>COUNTIF('4.1 Valoración de pautas C1'!$B$79:$B$94,C26)</f>
        <v>3</v>
      </c>
      <c r="E26" s="28">
        <f>D26*1.5</f>
        <v>4.5</v>
      </c>
      <c r="F26" s="28">
        <f>COUNTIFS('4.1 Valoración de pautas C1'!$B$79:$B$94,C26,'4.1 Valoración de pautas C1'!$H$79:$H$94,Validación!$J$4)</f>
        <v>0</v>
      </c>
      <c r="G26" s="28">
        <f>F26*Validación!$K$4</f>
        <v>0</v>
      </c>
      <c r="H26" s="28">
        <f>COUNTIFS('4.1 Valoración de pautas C1'!$B$79:$B$94,C26,'4.1 Valoración de pautas C1'!$H$79:$H$94,Validación!$J$5)</f>
        <v>0</v>
      </c>
      <c r="I26" s="28">
        <f>H26*Validación!$K$5</f>
        <v>0</v>
      </c>
      <c r="J26" s="28">
        <f>COUNTIFS('4.1 Valoración de pautas C1'!$B$79:$B$94,C26,'4.1 Valoración de pautas C1'!$H$79:$H$94,Validación!$J$6)</f>
        <v>0</v>
      </c>
      <c r="K26" s="28">
        <f>J26*Validación!$K$6</f>
        <v>0</v>
      </c>
      <c r="L26" s="28">
        <f>SUM(G26,I26,K26)*1.5</f>
        <v>0</v>
      </c>
      <c r="M26" s="29">
        <f t="shared" si="0"/>
        <v>0</v>
      </c>
      <c r="N26" s="138"/>
    </row>
    <row r="27" spans="1:14" ht="21" customHeight="1">
      <c r="A27" s="19"/>
      <c r="B27" s="136"/>
      <c r="C27" s="28" t="s">
        <v>127</v>
      </c>
      <c r="D27" s="28">
        <f>COUNTIF('4.1 Valoración de pautas C1'!$B$79:$B$94,C27)</f>
        <v>1</v>
      </c>
      <c r="E27" s="28">
        <f>D27*1</f>
        <v>1</v>
      </c>
      <c r="F27" s="28">
        <f>COUNTIFS('4.1 Valoración de pautas C1'!$B$79:$B$94,C27,'4.1 Valoración de pautas C1'!$H$79:$H$94,Validación!$J$4)</f>
        <v>0</v>
      </c>
      <c r="G27" s="28">
        <f>F27*Validación!$K$4</f>
        <v>0</v>
      </c>
      <c r="H27" s="28">
        <f>COUNTIFS('4.1 Valoración de pautas C1'!$B$79:$B$94,C27,'4.1 Valoración de pautas C1'!$H$79:$H$94,Validación!$J$5)</f>
        <v>0</v>
      </c>
      <c r="I27" s="28">
        <f>H27*Validación!$K$5</f>
        <v>0</v>
      </c>
      <c r="J27" s="28">
        <f>COUNTIFS('4.1 Valoración de pautas C1'!$B$79:$B$94,C27,'4.1 Valoración de pautas C1'!$H$79:$H$94,Validación!$J$6)</f>
        <v>0</v>
      </c>
      <c r="K27" s="28">
        <f>J27*Validación!$K$6</f>
        <v>0</v>
      </c>
      <c r="L27" s="28">
        <f>SUM(G27,I27,K27)*1</f>
        <v>0</v>
      </c>
      <c r="M27" s="29">
        <f t="shared" si="0"/>
        <v>0</v>
      </c>
      <c r="N27" s="139"/>
    </row>
    <row r="28" spans="1:14" ht="21" customHeight="1">
      <c r="A28" s="19"/>
      <c r="B28" s="134" t="str">
        <f>_xlfn.TEXTAFTER('4.1 Valoración de pautas C1'!$B$97," ",1)</f>
        <v>4. Personal académico, administrativo, técnico y de apoyo</v>
      </c>
      <c r="C28" s="28" t="s">
        <v>100</v>
      </c>
      <c r="D28" s="28">
        <f>COUNTIF('4.1 Valoración de pautas C1'!$B$100:$B$126,C28)</f>
        <v>2</v>
      </c>
      <c r="E28" s="28">
        <f>D28*2.5</f>
        <v>5</v>
      </c>
      <c r="F28" s="28">
        <f>COUNTIFS('4.1 Valoración de pautas C1'!$B$100:$B$126,C28,'4.1 Valoración de pautas C1'!$H$100:$H$126,Validación!$J$4)</f>
        <v>0</v>
      </c>
      <c r="G28" s="28">
        <f>F28*Validación!$K$4</f>
        <v>0</v>
      </c>
      <c r="H28" s="28">
        <f>COUNTIFS('4.1 Valoración de pautas C1'!$B$100:$B$126,C28,'4.1 Valoración de pautas C1'!$H$100:$H$126,Validación!$J$5)</f>
        <v>0</v>
      </c>
      <c r="I28" s="28">
        <f>H28*Validación!$K$5</f>
        <v>0</v>
      </c>
      <c r="J28" s="28">
        <f>COUNTIFS('4.1 Valoración de pautas C1'!$B$100:$B$126,C28,'4.1 Valoración de pautas C1'!$H$100:$H$126,Validación!$J$6)</f>
        <v>0</v>
      </c>
      <c r="K28" s="28">
        <f>J28*Validación!$K$6</f>
        <v>0</v>
      </c>
      <c r="L28" s="28">
        <f>SUM(G28,I28,K28)*2.5</f>
        <v>0</v>
      </c>
      <c r="M28" s="29">
        <f t="shared" si="0"/>
        <v>0</v>
      </c>
      <c r="N28" s="137">
        <f>SUM(L28:L31)/SUM(E28:E31)</f>
        <v>0</v>
      </c>
    </row>
    <row r="29" spans="1:14" ht="21" customHeight="1">
      <c r="A29" s="19"/>
      <c r="B29" s="135"/>
      <c r="C29" s="28" t="s">
        <v>130</v>
      </c>
      <c r="D29" s="28">
        <f>COUNTIF('4.1 Valoración de pautas C1'!$B$100:$B$126,C29)</f>
        <v>6</v>
      </c>
      <c r="E29" s="28">
        <f>D29*2</f>
        <v>12</v>
      </c>
      <c r="F29" s="28">
        <f>COUNTIFS('4.1 Valoración de pautas C1'!$B$100:$B$126,C29,'4.1 Valoración de pautas C1'!$H$100:$H$126,Validación!$J$4)</f>
        <v>0</v>
      </c>
      <c r="G29" s="28">
        <f>F29*Validación!$K$4</f>
        <v>0</v>
      </c>
      <c r="H29" s="28">
        <f>COUNTIFS('4.1 Valoración de pautas C1'!$B$100:$B$126,C29,'4.1 Valoración de pautas C1'!$H$100:$H$126,Validación!$J$5)</f>
        <v>0</v>
      </c>
      <c r="I29" s="28">
        <f>H29*Validación!$K$5</f>
        <v>0</v>
      </c>
      <c r="J29" s="28">
        <f>COUNTIFS('4.1 Valoración de pautas C1'!$B$100:$B$126,C29,'4.1 Valoración de pautas C1'!$H$100:$H$126,Validación!$J$6)</f>
        <v>0</v>
      </c>
      <c r="K29" s="28">
        <f>J29*Validación!$K$6</f>
        <v>0</v>
      </c>
      <c r="L29" s="28">
        <f>SUM(G29,I29,K29)*2</f>
        <v>0</v>
      </c>
      <c r="M29" s="29">
        <f t="shared" si="0"/>
        <v>0</v>
      </c>
      <c r="N29" s="138"/>
    </row>
    <row r="30" spans="1:14" ht="21" customHeight="1">
      <c r="A30" s="19"/>
      <c r="B30" s="135"/>
      <c r="C30" s="28" t="s">
        <v>174</v>
      </c>
      <c r="D30" s="28">
        <f>COUNTIF('4.1 Valoración de pautas C1'!$B$100:$B$126,C30)</f>
        <v>2</v>
      </c>
      <c r="E30" s="28">
        <f>D30*1.5</f>
        <v>3</v>
      </c>
      <c r="F30" s="28">
        <f>COUNTIFS('4.1 Valoración de pautas C1'!$B$100:$B$126,C30,'4.1 Valoración de pautas C1'!$H$100:$H$126,Validación!$J$4)</f>
        <v>0</v>
      </c>
      <c r="G30" s="28">
        <f>F30*Validación!$K$4</f>
        <v>0</v>
      </c>
      <c r="H30" s="28">
        <f>COUNTIFS('4.1 Valoración de pautas C1'!$B$100:$B$126,C30,'4.1 Valoración de pautas C1'!$H$100:$H$126,Validación!$J$5)</f>
        <v>0</v>
      </c>
      <c r="I30" s="28">
        <f>H30*Validación!$K$5</f>
        <v>0</v>
      </c>
      <c r="J30" s="28">
        <f>COUNTIFS('4.1 Valoración de pautas C1'!$B$100:$B$126,C30,'4.1 Valoración de pautas C1'!$H$100:$H$126,Validación!$J$6)</f>
        <v>0</v>
      </c>
      <c r="K30" s="28">
        <f>J30*Validación!$K$6</f>
        <v>0</v>
      </c>
      <c r="L30" s="28">
        <f>SUM(G30,I30,K30)*1.5</f>
        <v>0</v>
      </c>
      <c r="M30" s="29">
        <f t="shared" si="0"/>
        <v>0</v>
      </c>
      <c r="N30" s="138"/>
    </row>
    <row r="31" spans="1:14" ht="21" customHeight="1">
      <c r="A31" s="19"/>
      <c r="B31" s="136"/>
      <c r="C31" s="28" t="s">
        <v>127</v>
      </c>
      <c r="D31" s="28">
        <f>COUNTIF('4.1 Valoración de pautas C1'!$B$100:$B$126,C31)</f>
        <v>2</v>
      </c>
      <c r="E31" s="28">
        <f>D31*1</f>
        <v>2</v>
      </c>
      <c r="F31" s="28">
        <f>COUNTIFS('4.1 Valoración de pautas C1'!$B$100:$B$126,C31,'4.1 Valoración de pautas C1'!$H$100:$H$126,Validación!$J$4)</f>
        <v>0</v>
      </c>
      <c r="G31" s="28">
        <f>F31*Validación!$K$4</f>
        <v>0</v>
      </c>
      <c r="H31" s="28">
        <f>COUNTIFS('4.1 Valoración de pautas C1'!$B$100:$B$126,C31,'4.1 Valoración de pautas C1'!$H$100:$H$126,Validación!$J$5)</f>
        <v>0</v>
      </c>
      <c r="I31" s="28">
        <f>H31*Validación!$K$5</f>
        <v>0</v>
      </c>
      <c r="J31" s="28">
        <f>COUNTIFS('4.1 Valoración de pautas C1'!$B$100:$B$126,C31,'4.1 Valoración de pautas C1'!$H$100:$H$126,Validación!$J$6)</f>
        <v>0</v>
      </c>
      <c r="K31" s="28">
        <f>J31*Validación!$K$6</f>
        <v>0</v>
      </c>
      <c r="L31" s="28">
        <f>SUM(G31,I31,K31)*1</f>
        <v>0</v>
      </c>
      <c r="M31" s="29">
        <f t="shared" si="0"/>
        <v>0</v>
      </c>
      <c r="N31" s="139"/>
    </row>
    <row r="32" spans="1:14" ht="21" customHeight="1">
      <c r="A32" s="19"/>
      <c r="B32" s="134" t="str">
        <f>_xlfn.TEXTAFTER('4.1 Valoración de pautas C1'!$B$132," ",1)</f>
        <v>5. Recursos y servicios de apoyo</v>
      </c>
      <c r="C32" s="28" t="s">
        <v>100</v>
      </c>
      <c r="D32" s="28">
        <f>COUNTIF('4.1 Valoración de pautas C1'!$B$135:$B$144,C32)</f>
        <v>0</v>
      </c>
      <c r="E32" s="28">
        <f>D32*2.5</f>
        <v>0</v>
      </c>
      <c r="F32" s="28">
        <f>COUNTIFS('4.1 Valoración de pautas C1'!$B$135:$B$144,C32,'4.1 Valoración de pautas C1'!$H$135:$H$144,Validación!$J$4)</f>
        <v>0</v>
      </c>
      <c r="G32" s="28">
        <f>F32*Validación!$K$4</f>
        <v>0</v>
      </c>
      <c r="H32" s="28">
        <f>COUNTIFS('4.1 Valoración de pautas C1'!$B$135:$B$144,C32,'4.1 Valoración de pautas C1'!$H$135:$H$144,Validación!$J$5)</f>
        <v>0</v>
      </c>
      <c r="I32" s="28">
        <f>H32*Validación!$K$5</f>
        <v>0</v>
      </c>
      <c r="J32" s="28">
        <f>COUNTIFS('4.1 Valoración de pautas C1'!$B$135:$B$144,C32,'4.1 Valoración de pautas C1'!$H$135:$H$144,Validación!$J$6)</f>
        <v>0</v>
      </c>
      <c r="K32" s="28">
        <f>J32*Validación!$K$6</f>
        <v>0</v>
      </c>
      <c r="L32" s="28">
        <f>SUM(G32,I32,K32)*2.5</f>
        <v>0</v>
      </c>
      <c r="M32" s="29">
        <f t="shared" si="0"/>
        <v>0</v>
      </c>
      <c r="N32" s="137">
        <f>SUM(L32:L35)/SUM(E32:E35)</f>
        <v>0</v>
      </c>
    </row>
    <row r="33" spans="1:14" ht="21" customHeight="1">
      <c r="A33" s="19"/>
      <c r="B33" s="135"/>
      <c r="C33" s="28" t="s">
        <v>130</v>
      </c>
      <c r="D33" s="28">
        <f>COUNTIF('4.1 Valoración de pautas C1'!$B$135:$B$144,C33)</f>
        <v>1</v>
      </c>
      <c r="E33" s="28">
        <f>D33*2</f>
        <v>2</v>
      </c>
      <c r="F33" s="28">
        <f>COUNTIFS('4.1 Valoración de pautas C1'!$B$135:$B$144,C33,'4.1 Valoración de pautas C1'!$H$135:$H$144,Validación!$J$4)</f>
        <v>0</v>
      </c>
      <c r="G33" s="28">
        <f>F33*Validación!$K$4</f>
        <v>0</v>
      </c>
      <c r="H33" s="28">
        <f>COUNTIFS('4.1 Valoración de pautas C1'!$B$135:$B$144,C33,'4.1 Valoración de pautas C1'!$H$135:$H$144,Validación!$J$5)</f>
        <v>0</v>
      </c>
      <c r="I33" s="28">
        <f>H33*Validación!$K$5</f>
        <v>0</v>
      </c>
      <c r="J33" s="28">
        <f>COUNTIFS('4.1 Valoración de pautas C1'!$B$135:$B$144,C33,'4.1 Valoración de pautas C1'!$H$135:$H$144,Validación!$J$6)</f>
        <v>0</v>
      </c>
      <c r="K33" s="28">
        <f>J33*Validación!$K$6</f>
        <v>0</v>
      </c>
      <c r="L33" s="28">
        <f>SUM(G33,I33,K33)*2</f>
        <v>0</v>
      </c>
      <c r="M33" s="29">
        <f t="shared" si="0"/>
        <v>0</v>
      </c>
      <c r="N33" s="138"/>
    </row>
    <row r="34" spans="1:14" ht="21" customHeight="1">
      <c r="A34" s="19"/>
      <c r="B34" s="135"/>
      <c r="C34" s="28" t="s">
        <v>174</v>
      </c>
      <c r="D34" s="28">
        <f>COUNTIF('4.1 Valoración de pautas C1'!$B$135:$B$144,C34)</f>
        <v>3</v>
      </c>
      <c r="E34" s="28">
        <f>D34*1.5</f>
        <v>4.5</v>
      </c>
      <c r="F34" s="28">
        <f>COUNTIFS('4.1 Valoración de pautas C1'!$B$135:$B$144,C34,'4.1 Valoración de pautas C1'!$H$135:$H$144,Validación!$J$4)</f>
        <v>0</v>
      </c>
      <c r="G34" s="28">
        <f>F34*Validación!$K$4</f>
        <v>0</v>
      </c>
      <c r="H34" s="28">
        <f>COUNTIFS('4.1 Valoración de pautas C1'!$B$135:$B$144,C34,'4.1 Valoración de pautas C1'!$H$135:$H$144,Validación!$J$5)</f>
        <v>0</v>
      </c>
      <c r="I34" s="28">
        <f>H34*Validación!$K$5</f>
        <v>0</v>
      </c>
      <c r="J34" s="28">
        <f>COUNTIFS('4.1 Valoración de pautas C1'!$B$135:$B$144,C34,'4.1 Valoración de pautas C1'!$H$135:$H$144,Validación!$J$6)</f>
        <v>0</v>
      </c>
      <c r="K34" s="28">
        <f>J34*Validación!$K$6</f>
        <v>0</v>
      </c>
      <c r="L34" s="28">
        <f>SUM(G34,I34,K34)*1.5</f>
        <v>0</v>
      </c>
      <c r="M34" s="29">
        <f t="shared" si="0"/>
        <v>0</v>
      </c>
      <c r="N34" s="138"/>
    </row>
    <row r="35" spans="1:14" ht="21" customHeight="1">
      <c r="A35" s="19"/>
      <c r="B35" s="136"/>
      <c r="C35" s="28" t="s">
        <v>127</v>
      </c>
      <c r="D35" s="28">
        <f>COUNTIF('4.1 Valoración de pautas C1'!$B$135:$B$144,C35)</f>
        <v>1</v>
      </c>
      <c r="E35" s="28">
        <f>D35*1</f>
        <v>1</v>
      </c>
      <c r="F35" s="28">
        <f>COUNTIFS('4.1 Valoración de pautas C1'!$B$135:$B$144,C35,'4.1 Valoración de pautas C1'!$H$135:$H$144,Validación!$J$4)</f>
        <v>0</v>
      </c>
      <c r="G35" s="28">
        <f>F35*Validación!$K$4</f>
        <v>0</v>
      </c>
      <c r="H35" s="28">
        <f>COUNTIFS('4.1 Valoración de pautas C1'!$B$135:$B$144,C35,'4.1 Valoración de pautas C1'!$H$135:$H$144,Validación!$J$5)</f>
        <v>0</v>
      </c>
      <c r="I35" s="28">
        <f>H35*Validación!$K$5</f>
        <v>0</v>
      </c>
      <c r="J35" s="28">
        <f>COUNTIFS('4.1 Valoración de pautas C1'!$B$135:$B$144,C35,'4.1 Valoración de pautas C1'!$H$135:$H$144,Validación!$J$6)</f>
        <v>0</v>
      </c>
      <c r="K35" s="28">
        <f>J35*Validación!$K$6</f>
        <v>0</v>
      </c>
      <c r="L35" s="28">
        <f>SUM(G35,I35,K35)*1</f>
        <v>0</v>
      </c>
      <c r="M35" s="29">
        <f t="shared" si="0"/>
        <v>0</v>
      </c>
      <c r="N35" s="139"/>
    </row>
    <row r="36" spans="1:14" ht="21" customHeight="1">
      <c r="A36" s="19"/>
      <c r="B36" s="134" t="str">
        <f>_xlfn.TEXTAFTER('4.1 Valoración de pautas C1'!$B$148," ",1)</f>
        <v>6. Gestión de la carrera</v>
      </c>
      <c r="C36" s="28" t="s">
        <v>100</v>
      </c>
      <c r="D36" s="28">
        <f>COUNTIF('4.1 Valoración de pautas C1'!$B$151:$B$178,C36)</f>
        <v>2</v>
      </c>
      <c r="E36" s="28">
        <f>D36*2.5</f>
        <v>5</v>
      </c>
      <c r="F36" s="28">
        <f>COUNTIFS('4.1 Valoración de pautas C1'!$B$151:$B$178,C36,'4.1 Valoración de pautas C1'!$H$151:$H$178,Validación!$J$4)</f>
        <v>0</v>
      </c>
      <c r="G36" s="28">
        <f>F36*Validación!$K$4</f>
        <v>0</v>
      </c>
      <c r="H36" s="28">
        <f>COUNTIFS('4.1 Valoración de pautas C1'!$B$151:$B$178,C36,'4.1 Valoración de pautas C1'!$H$151:$H$178,Validación!$J$5)</f>
        <v>0</v>
      </c>
      <c r="I36" s="28">
        <f>H36*Validación!$K$5</f>
        <v>0</v>
      </c>
      <c r="J36" s="28">
        <f>COUNTIFS('4.1 Valoración de pautas C1'!$B$151:$B$178,C36,'4.1 Valoración de pautas C1'!$H$151:$H$178,Validación!$J$6)</f>
        <v>0</v>
      </c>
      <c r="K36" s="28">
        <f>J36*Validación!$K$6</f>
        <v>0</v>
      </c>
      <c r="L36" s="28">
        <f>SUM(G36,I36,K36)*2.5</f>
        <v>0</v>
      </c>
      <c r="M36" s="29">
        <f t="shared" si="0"/>
        <v>0</v>
      </c>
      <c r="N36" s="137">
        <f>SUM(L36:L39)/SUM(E36:E39)</f>
        <v>0</v>
      </c>
    </row>
    <row r="37" spans="1:14" ht="21" customHeight="1">
      <c r="A37" s="19"/>
      <c r="B37" s="135"/>
      <c r="C37" s="28" t="s">
        <v>130</v>
      </c>
      <c r="D37" s="28">
        <f>COUNTIF('4.1 Valoración de pautas C1'!$B$151:$B$178,C37)</f>
        <v>6</v>
      </c>
      <c r="E37" s="28">
        <f>D37*2</f>
        <v>12</v>
      </c>
      <c r="F37" s="28">
        <f>COUNTIFS('4.1 Valoración de pautas C1'!$B$151:$B$178,C37,'4.1 Valoración de pautas C1'!$H$151:$H$178,Validación!$J$4)</f>
        <v>0</v>
      </c>
      <c r="G37" s="28">
        <f>F37*Validación!$K$4</f>
        <v>0</v>
      </c>
      <c r="H37" s="28">
        <f>COUNTIFS('4.1 Valoración de pautas C1'!$B$151:$B$178,C37,'4.1 Valoración de pautas C1'!$H$151:$H$178,Validación!$J$5)</f>
        <v>0</v>
      </c>
      <c r="I37" s="28">
        <f>H37*Validación!$K$5</f>
        <v>0</v>
      </c>
      <c r="J37" s="28">
        <f>COUNTIFS('4.1 Valoración de pautas C1'!$B$151:$B$178,C37,'4.1 Valoración de pautas C1'!$H$151:$H$178,Validación!$J$6)</f>
        <v>0</v>
      </c>
      <c r="K37" s="28">
        <f>J37*Validación!$K$6</f>
        <v>0</v>
      </c>
      <c r="L37" s="28">
        <f>SUM(G37,I37,K37)*2</f>
        <v>0</v>
      </c>
      <c r="M37" s="29">
        <f t="shared" si="0"/>
        <v>0</v>
      </c>
      <c r="N37" s="138"/>
    </row>
    <row r="38" spans="1:14" ht="21" customHeight="1">
      <c r="A38" s="19"/>
      <c r="B38" s="135"/>
      <c r="C38" s="28" t="s">
        <v>174</v>
      </c>
      <c r="D38" s="28">
        <f>COUNTIF('4.1 Valoración de pautas C1'!$B$151:$B$178,C38)</f>
        <v>5</v>
      </c>
      <c r="E38" s="28">
        <f>D38*1.5</f>
        <v>7.5</v>
      </c>
      <c r="F38" s="28">
        <f>COUNTIFS('4.1 Valoración de pautas C1'!$B$151:$B$178,C38,'4.1 Valoración de pautas C1'!$H$151:$H$178,Validación!$J$4)</f>
        <v>0</v>
      </c>
      <c r="G38" s="28">
        <f>F38*Validación!$K$4</f>
        <v>0</v>
      </c>
      <c r="H38" s="28">
        <f>COUNTIFS('4.1 Valoración de pautas C1'!$B$151:$B$178,C38,'4.1 Valoración de pautas C1'!$H$151:$H$178,Validación!$J$5)</f>
        <v>0</v>
      </c>
      <c r="I38" s="28">
        <f>H38*Validación!$K$5</f>
        <v>0</v>
      </c>
      <c r="J38" s="28">
        <f>COUNTIFS('4.1 Valoración de pautas C1'!$B$151:$B$178,C38,'4.1 Valoración de pautas C1'!$H$151:$H$178,Validación!$J$6)</f>
        <v>0</v>
      </c>
      <c r="K38" s="28">
        <f>J38*Validación!$K$6</f>
        <v>0</v>
      </c>
      <c r="L38" s="28">
        <f>SUM(G38,I38,K38)*1.5</f>
        <v>0</v>
      </c>
      <c r="M38" s="29">
        <f t="shared" si="0"/>
        <v>0</v>
      </c>
      <c r="N38" s="138"/>
    </row>
    <row r="39" spans="1:14" ht="21" customHeight="1">
      <c r="A39" s="19"/>
      <c r="B39" s="136"/>
      <c r="C39" s="28" t="s">
        <v>127</v>
      </c>
      <c r="D39" s="28">
        <f>COUNTIF('4.1 Valoración de pautas C1'!$B$151:$B$178,C39)</f>
        <v>1</v>
      </c>
      <c r="E39" s="28">
        <f>D39*1</f>
        <v>1</v>
      </c>
      <c r="F39" s="28">
        <f>COUNTIFS('4.1 Valoración de pautas C1'!$B$151:$B$178,C39,'4.1 Valoración de pautas C1'!$H$151:$H$178,Validación!$J$4)</f>
        <v>0</v>
      </c>
      <c r="G39" s="28">
        <f>F39*Validación!$K$4</f>
        <v>0</v>
      </c>
      <c r="H39" s="28">
        <f>COUNTIFS('4.1 Valoración de pautas C1'!$B$151:$B$178,C39,'4.1 Valoración de pautas C1'!$H$151:$H$178,Validación!$J$5)</f>
        <v>0</v>
      </c>
      <c r="I39" s="28">
        <f>H39*Validación!$K$5</f>
        <v>0</v>
      </c>
      <c r="J39" s="28">
        <f>COUNTIFS('4.1 Valoración de pautas C1'!$B$151:$B$178,C39,'4.1 Valoración de pautas C1'!$H$151:$H$178,Validación!$J$6)</f>
        <v>0</v>
      </c>
      <c r="K39" s="28">
        <f>J39*Validación!$K$6</f>
        <v>0</v>
      </c>
      <c r="L39" s="28">
        <f>SUM(G39,I39,K39)*1</f>
        <v>0</v>
      </c>
      <c r="M39" s="29">
        <f t="shared" si="0"/>
        <v>0</v>
      </c>
      <c r="N39" s="139"/>
    </row>
    <row r="40" spans="1:14" ht="30" customHeight="1">
      <c r="A40" s="19"/>
    </row>
    <row r="41" spans="1:14" ht="30" customHeight="1">
      <c r="A41" s="19"/>
    </row>
    <row r="42" spans="1:14" ht="30" customHeight="1">
      <c r="A42" s="19"/>
    </row>
    <row r="43" spans="1:14" ht="30" customHeight="1">
      <c r="A43" s="19"/>
    </row>
    <row r="44" spans="1:14" ht="30" customHeight="1">
      <c r="A44" s="19"/>
    </row>
    <row r="45" spans="1:14" ht="30" customHeight="1">
      <c r="A45" s="19"/>
    </row>
    <row r="46" spans="1:14" ht="30" customHeight="1">
      <c r="A46" s="19"/>
    </row>
    <row r="47" spans="1:14" ht="30" customHeight="1">
      <c r="A47" s="19"/>
    </row>
    <row r="48" spans="1:14" ht="30" customHeight="1">
      <c r="A48" s="19"/>
    </row>
    <row r="49" spans="1:1" ht="30" customHeight="1">
      <c r="A49" s="19"/>
    </row>
    <row r="50" spans="1:1" ht="30" customHeight="1">
      <c r="A50" s="19"/>
    </row>
    <row r="51" spans="1:1" ht="30" customHeight="1">
      <c r="A51" s="19"/>
    </row>
    <row r="52" spans="1:1" ht="30" customHeight="1">
      <c r="A52" s="19"/>
    </row>
    <row r="53" spans="1:1" ht="30" customHeight="1">
      <c r="A53" s="19"/>
    </row>
    <row r="54" spans="1:1" ht="30" customHeight="1">
      <c r="A54" s="19"/>
    </row>
    <row r="55" spans="1:1" ht="30" customHeight="1">
      <c r="A55" s="19"/>
    </row>
    <row r="56" spans="1:1" ht="30" customHeight="1">
      <c r="A56" s="19"/>
    </row>
    <row r="57" spans="1:1" ht="30" customHeight="1">
      <c r="A57" s="19"/>
    </row>
    <row r="58" spans="1:1" ht="30" customHeight="1">
      <c r="A58" s="19"/>
    </row>
    <row r="59" spans="1:1" ht="30" customHeight="1">
      <c r="A59" s="19"/>
    </row>
    <row r="60" spans="1:1" ht="30" customHeight="1">
      <c r="A60" s="19"/>
    </row>
    <row r="61" spans="1:1" ht="30" customHeight="1">
      <c r="A61" s="19"/>
    </row>
    <row r="62" spans="1:1" ht="30" customHeight="1">
      <c r="A62" s="19"/>
    </row>
    <row r="63" spans="1:1" ht="30" customHeight="1">
      <c r="A63" s="19"/>
    </row>
    <row r="64" spans="1:1" ht="30" customHeight="1">
      <c r="A64" s="19"/>
    </row>
    <row r="65" spans="1:1" ht="30" customHeight="1">
      <c r="A65" s="19"/>
    </row>
    <row r="66" spans="1:1" ht="30" customHeight="1">
      <c r="A66" s="19"/>
    </row>
    <row r="67" spans="1:1" ht="30" customHeight="1">
      <c r="A67" s="19"/>
    </row>
    <row r="68" spans="1:1" ht="30" customHeight="1">
      <c r="A68" s="19"/>
    </row>
    <row r="69" spans="1:1" ht="30" customHeight="1">
      <c r="A69" s="19"/>
    </row>
    <row r="70" spans="1:1" ht="30" customHeight="1">
      <c r="A70" s="19"/>
    </row>
    <row r="71" spans="1:1" ht="30" customHeight="1">
      <c r="A71" s="19"/>
    </row>
    <row r="72" spans="1:1" ht="30" customHeight="1">
      <c r="A72" s="19"/>
    </row>
    <row r="73" spans="1:1" ht="30" customHeight="1">
      <c r="A73" s="19"/>
    </row>
    <row r="74" spans="1:1" ht="30" customHeight="1">
      <c r="A74" s="19"/>
    </row>
    <row r="75" spans="1:1" ht="30" customHeight="1">
      <c r="A75" s="19"/>
    </row>
    <row r="76" spans="1:1" ht="30" customHeight="1">
      <c r="A76" s="19"/>
    </row>
    <row r="77" spans="1:1" ht="30" customHeight="1">
      <c r="A77" s="19"/>
    </row>
    <row r="78" spans="1:1" ht="30" customHeight="1">
      <c r="A78" s="19"/>
    </row>
    <row r="79" spans="1:1" ht="30" customHeight="1">
      <c r="A79" s="19"/>
    </row>
    <row r="80" spans="1:1" ht="30" customHeight="1">
      <c r="A80" s="19"/>
    </row>
    <row r="81" spans="1:1" ht="30" customHeight="1">
      <c r="A81" s="19"/>
    </row>
    <row r="82" spans="1:1" ht="30" customHeight="1">
      <c r="A82" s="19"/>
    </row>
    <row r="83" spans="1:1" ht="30" customHeight="1">
      <c r="A83" s="19"/>
    </row>
    <row r="84" spans="1:1" ht="30" customHeight="1">
      <c r="A84" s="19"/>
    </row>
    <row r="85" spans="1:1" ht="30" customHeight="1">
      <c r="A85" s="19"/>
    </row>
    <row r="86" spans="1:1" ht="30" customHeight="1">
      <c r="A86" s="19"/>
    </row>
    <row r="87" spans="1:1" ht="30" customHeight="1">
      <c r="A87" s="19"/>
    </row>
    <row r="88" spans="1:1" ht="30" customHeight="1">
      <c r="A88" s="19"/>
    </row>
    <row r="89" spans="1:1" ht="30" customHeight="1">
      <c r="A89" s="19"/>
    </row>
    <row r="90" spans="1:1" ht="30" customHeight="1">
      <c r="A90" s="19"/>
    </row>
    <row r="91" spans="1:1" ht="30" customHeight="1">
      <c r="A91" s="19"/>
    </row>
    <row r="92" spans="1:1" ht="30" customHeight="1">
      <c r="A92" s="19"/>
    </row>
    <row r="93" spans="1:1" ht="30" customHeight="1">
      <c r="A93" s="19"/>
    </row>
    <row r="94" spans="1:1" ht="30" customHeight="1">
      <c r="A94" s="19"/>
    </row>
    <row r="95" spans="1:1" ht="30" customHeight="1">
      <c r="A95" s="19"/>
    </row>
    <row r="96" spans="1:1" ht="30" customHeight="1">
      <c r="A96" s="19"/>
    </row>
    <row r="97" spans="1:1" ht="30" customHeight="1">
      <c r="A97" s="19"/>
    </row>
    <row r="98" spans="1:1" ht="30" customHeight="1">
      <c r="A98" s="19"/>
    </row>
    <row r="99" spans="1:1" ht="30" customHeight="1">
      <c r="A99" s="19"/>
    </row>
    <row r="100" spans="1:1" ht="30" customHeight="1">
      <c r="A100" s="19"/>
    </row>
    <row r="101" spans="1:1" ht="30" customHeight="1">
      <c r="A101" s="19"/>
    </row>
    <row r="102" spans="1:1" ht="30" customHeight="1">
      <c r="A102" s="19"/>
    </row>
    <row r="103" spans="1:1" ht="30" customHeight="1">
      <c r="A103" s="19"/>
    </row>
    <row r="104" spans="1:1" ht="30" customHeight="1">
      <c r="A104" s="19"/>
    </row>
    <row r="105" spans="1:1" ht="30" customHeight="1">
      <c r="A105" s="19"/>
    </row>
    <row r="106" spans="1:1" ht="30" customHeight="1">
      <c r="A106" s="19"/>
    </row>
    <row r="107" spans="1:1" ht="30" customHeight="1">
      <c r="A107" s="19"/>
    </row>
    <row r="108" spans="1:1" ht="30" customHeight="1">
      <c r="A108" s="19"/>
    </row>
    <row r="109" spans="1:1" ht="30" customHeight="1">
      <c r="A109" s="19"/>
    </row>
    <row r="110" spans="1:1" ht="30" customHeight="1">
      <c r="A110" s="19"/>
    </row>
    <row r="111" spans="1:1" ht="30" customHeight="1">
      <c r="A111" s="19"/>
    </row>
    <row r="112" spans="1:1" ht="30" customHeight="1">
      <c r="A112" s="19"/>
    </row>
    <row r="113" spans="1:1" ht="30" customHeight="1">
      <c r="A113" s="19"/>
    </row>
    <row r="114" spans="1:1" ht="30" customHeight="1">
      <c r="A114" s="19"/>
    </row>
    <row r="115" spans="1:1" ht="30" customHeight="1">
      <c r="A115" s="19"/>
    </row>
    <row r="116" spans="1:1" ht="30" customHeight="1">
      <c r="A116" s="19"/>
    </row>
    <row r="117" spans="1:1" ht="30" customHeight="1">
      <c r="A117" s="19"/>
    </row>
    <row r="118" spans="1:1" ht="30" customHeight="1">
      <c r="A118" s="19"/>
    </row>
    <row r="119" spans="1:1" ht="30" customHeight="1">
      <c r="A119" s="19"/>
    </row>
    <row r="120" spans="1:1" ht="30" customHeight="1">
      <c r="A120" s="19"/>
    </row>
    <row r="121" spans="1:1" ht="30" customHeight="1">
      <c r="A121" s="19"/>
    </row>
    <row r="122" spans="1:1" ht="30" customHeight="1">
      <c r="A122" s="19"/>
    </row>
    <row r="123" spans="1:1" ht="30" customHeight="1">
      <c r="A123" s="19"/>
    </row>
    <row r="124" spans="1:1" ht="30" customHeight="1">
      <c r="A124" s="19"/>
    </row>
    <row r="125" spans="1:1" ht="30" customHeight="1">
      <c r="A125" s="19"/>
    </row>
    <row r="126" spans="1:1" ht="30" customHeight="1">
      <c r="A126" s="19"/>
    </row>
    <row r="127" spans="1:1" ht="30" customHeight="1">
      <c r="A127" s="19"/>
    </row>
    <row r="128" spans="1:1" ht="30" customHeight="1">
      <c r="A128" s="19"/>
    </row>
    <row r="129" spans="1:1" ht="30" customHeight="1">
      <c r="A129" s="19"/>
    </row>
    <row r="130" spans="1:1" ht="30" customHeight="1">
      <c r="A130" s="19"/>
    </row>
    <row r="131" spans="1:1" ht="30" customHeight="1">
      <c r="A131" s="19"/>
    </row>
    <row r="132" spans="1:1" ht="30" customHeight="1">
      <c r="A132" s="19"/>
    </row>
    <row r="133" spans="1:1" ht="30" customHeight="1">
      <c r="A133" s="19"/>
    </row>
    <row r="134" spans="1:1" ht="30" customHeight="1">
      <c r="A134" s="19"/>
    </row>
    <row r="135" spans="1:1" ht="30" customHeight="1">
      <c r="A135" s="19"/>
    </row>
    <row r="136" spans="1:1" ht="30" customHeight="1">
      <c r="A136" s="19"/>
    </row>
    <row r="137" spans="1:1" ht="30" customHeight="1">
      <c r="A137" s="19"/>
    </row>
    <row r="138" spans="1:1" ht="30" customHeight="1">
      <c r="A138" s="19"/>
    </row>
    <row r="139" spans="1:1" ht="30" customHeight="1">
      <c r="A139" s="19"/>
    </row>
    <row r="140" spans="1:1" ht="30" customHeight="1">
      <c r="A140" s="19"/>
    </row>
    <row r="141" spans="1:1" ht="30" customHeight="1">
      <c r="A141" s="19"/>
    </row>
    <row r="142" spans="1:1" ht="30" customHeight="1">
      <c r="A142" s="19"/>
    </row>
    <row r="143" spans="1:1" ht="30" customHeight="1">
      <c r="A143" s="19"/>
    </row>
    <row r="144" spans="1:1" ht="30" customHeight="1">
      <c r="A144" s="19"/>
    </row>
    <row r="145" spans="1:1" ht="30" customHeight="1">
      <c r="A145" s="19"/>
    </row>
    <row r="146" spans="1:1" ht="30" customHeight="1">
      <c r="A146" s="19"/>
    </row>
    <row r="147" spans="1:1" ht="30" customHeight="1">
      <c r="A147" s="19"/>
    </row>
    <row r="148" spans="1:1" ht="30" customHeight="1">
      <c r="A148" s="19"/>
    </row>
    <row r="149" spans="1:1" ht="30" customHeight="1">
      <c r="A149" s="19"/>
    </row>
    <row r="150" spans="1:1" ht="30" customHeight="1">
      <c r="A150" s="19"/>
    </row>
    <row r="151" spans="1:1" ht="30" customHeight="1">
      <c r="A151" s="19"/>
    </row>
    <row r="152" spans="1:1" ht="30" customHeight="1">
      <c r="A152" s="19"/>
    </row>
    <row r="153" spans="1:1" ht="30" customHeight="1">
      <c r="A153" s="19"/>
    </row>
    <row r="154" spans="1:1" ht="30" customHeight="1">
      <c r="A154" s="19"/>
    </row>
    <row r="155" spans="1:1" ht="30" customHeight="1">
      <c r="A155" s="19"/>
    </row>
    <row r="156" spans="1:1" ht="30" customHeight="1">
      <c r="A156" s="19"/>
    </row>
    <row r="157" spans="1:1" ht="30" customHeight="1">
      <c r="A157" s="19"/>
    </row>
    <row r="158" spans="1:1" ht="30" customHeight="1">
      <c r="A158" s="19"/>
    </row>
    <row r="159" spans="1:1" ht="30" customHeight="1">
      <c r="A159" s="19"/>
    </row>
    <row r="160" spans="1:1" ht="30" customHeight="1">
      <c r="A160" s="19"/>
    </row>
    <row r="161" spans="1:1" ht="30" customHeight="1">
      <c r="A161" s="19"/>
    </row>
    <row r="162" spans="1:1" ht="30" customHeight="1">
      <c r="A162" s="19"/>
    </row>
    <row r="163" spans="1:1" ht="30" customHeight="1">
      <c r="A163" s="19"/>
    </row>
    <row r="164" spans="1:1" ht="30" customHeight="1">
      <c r="A164" s="19"/>
    </row>
    <row r="165" spans="1:1" ht="30" customHeight="1">
      <c r="A165" s="19"/>
    </row>
    <row r="166" spans="1:1" ht="30" customHeight="1">
      <c r="A166" s="19"/>
    </row>
    <row r="167" spans="1:1" ht="30" customHeight="1">
      <c r="A167" s="19"/>
    </row>
    <row r="168" spans="1:1" ht="30" customHeight="1">
      <c r="A168" s="19"/>
    </row>
    <row r="169" spans="1:1" ht="30" customHeight="1">
      <c r="A169" s="19"/>
    </row>
    <row r="170" spans="1:1" ht="30" customHeight="1">
      <c r="A170" s="19"/>
    </row>
    <row r="171" spans="1:1" ht="30" customHeight="1">
      <c r="A171" s="19"/>
    </row>
    <row r="172" spans="1:1" ht="30" customHeight="1">
      <c r="A172" s="19"/>
    </row>
    <row r="173" spans="1:1" ht="30" customHeight="1">
      <c r="A173" s="19"/>
    </row>
    <row r="174" spans="1:1" ht="30" customHeight="1">
      <c r="A174" s="19"/>
    </row>
    <row r="175" spans="1:1" ht="30" customHeight="1">
      <c r="A175" s="19"/>
    </row>
    <row r="176" spans="1:1" ht="30" customHeight="1">
      <c r="A176" s="19"/>
    </row>
    <row r="177" spans="1:1" ht="30" customHeight="1">
      <c r="A177" s="19"/>
    </row>
    <row r="178" spans="1:1" ht="30" customHeight="1">
      <c r="A178" s="19"/>
    </row>
    <row r="179" spans="1:1" ht="30" customHeight="1">
      <c r="A179" s="19"/>
    </row>
    <row r="180" spans="1:1" ht="30" customHeight="1">
      <c r="A180" s="19"/>
    </row>
    <row r="181" spans="1:1" ht="30" customHeight="1">
      <c r="A181" s="19"/>
    </row>
    <row r="182" spans="1:1" ht="30" customHeight="1">
      <c r="A182" s="19"/>
    </row>
    <row r="183" spans="1:1" ht="30" customHeight="1">
      <c r="A183" s="19"/>
    </row>
    <row r="184" spans="1:1" ht="30" customHeight="1">
      <c r="A184" s="19"/>
    </row>
    <row r="185" spans="1:1" ht="30" customHeight="1">
      <c r="A185" s="19"/>
    </row>
    <row r="186" spans="1:1" ht="30" customHeight="1">
      <c r="A186" s="19"/>
    </row>
    <row r="187" spans="1:1" ht="30" customHeight="1">
      <c r="A187" s="19"/>
    </row>
    <row r="188" spans="1:1" ht="30" customHeight="1">
      <c r="A188" s="19"/>
    </row>
    <row r="189" spans="1:1" ht="30" customHeight="1">
      <c r="A189" s="19"/>
    </row>
    <row r="190" spans="1:1" ht="30" customHeight="1">
      <c r="A190" s="19"/>
    </row>
    <row r="191" spans="1:1" ht="30" customHeight="1">
      <c r="A191" s="19"/>
    </row>
    <row r="192" spans="1:1" ht="30" customHeight="1">
      <c r="A192" s="19"/>
    </row>
    <row r="193" spans="1:1" ht="30" customHeight="1">
      <c r="A193" s="19"/>
    </row>
    <row r="194" spans="1:1" ht="30" customHeight="1">
      <c r="A194" s="19"/>
    </row>
    <row r="195" spans="1:1" ht="30" customHeight="1">
      <c r="A195" s="19"/>
    </row>
    <row r="196" spans="1:1" ht="30" customHeight="1">
      <c r="A196" s="19"/>
    </row>
    <row r="197" spans="1:1" ht="30" customHeight="1">
      <c r="A197" s="19"/>
    </row>
    <row r="198" spans="1:1" ht="30" customHeight="1">
      <c r="A198" s="19"/>
    </row>
    <row r="199" spans="1:1" ht="30" customHeight="1">
      <c r="A199" s="19"/>
    </row>
    <row r="200" spans="1:1" ht="30" customHeight="1">
      <c r="A200" s="19"/>
    </row>
    <row r="201" spans="1:1" ht="30" customHeight="1">
      <c r="A201" s="19"/>
    </row>
    <row r="202" spans="1:1" ht="30" customHeight="1">
      <c r="A202" s="19"/>
    </row>
    <row r="203" spans="1:1" ht="30" customHeight="1">
      <c r="A203" s="19"/>
    </row>
    <row r="204" spans="1:1" ht="30" customHeight="1">
      <c r="A204" s="19"/>
    </row>
    <row r="205" spans="1:1" ht="30" customHeight="1">
      <c r="A205" s="19"/>
    </row>
    <row r="206" spans="1:1" ht="30" customHeight="1">
      <c r="A206" s="19"/>
    </row>
    <row r="207" spans="1:1" ht="30" customHeight="1">
      <c r="A207" s="19"/>
    </row>
    <row r="208" spans="1:1" ht="30" customHeight="1">
      <c r="A208" s="19"/>
    </row>
    <row r="209" spans="1:1" ht="30" customHeight="1">
      <c r="A209" s="19"/>
    </row>
    <row r="210" spans="1:1" ht="30" customHeight="1">
      <c r="A210" s="19"/>
    </row>
    <row r="211" spans="1:1" ht="30" customHeight="1">
      <c r="A211" s="19"/>
    </row>
    <row r="212" spans="1:1" ht="30" customHeight="1">
      <c r="A212" s="19"/>
    </row>
    <row r="213" spans="1:1" ht="30" customHeight="1">
      <c r="A213" s="19"/>
    </row>
    <row r="214" spans="1:1" ht="30" customHeight="1">
      <c r="A214" s="19"/>
    </row>
    <row r="215" spans="1:1" ht="30" customHeight="1">
      <c r="A215" s="19"/>
    </row>
    <row r="216" spans="1:1" ht="30" customHeight="1">
      <c r="A216" s="19"/>
    </row>
    <row r="217" spans="1:1" ht="30" customHeight="1">
      <c r="A217" s="19"/>
    </row>
    <row r="218" spans="1:1" ht="30" customHeight="1">
      <c r="A218" s="19"/>
    </row>
    <row r="219" spans="1:1" ht="30" customHeight="1">
      <c r="A219" s="19"/>
    </row>
    <row r="220" spans="1:1" ht="30" customHeight="1">
      <c r="A220" s="19"/>
    </row>
    <row r="221" spans="1:1" ht="30" customHeight="1">
      <c r="A221" s="19"/>
    </row>
    <row r="222" spans="1:1" ht="30" customHeight="1">
      <c r="A222" s="19"/>
    </row>
    <row r="223" spans="1:1" ht="30" customHeight="1">
      <c r="A223" s="19"/>
    </row>
    <row r="224" spans="1:1" ht="30" customHeight="1">
      <c r="A224" s="19"/>
    </row>
    <row r="225" spans="1:1" ht="30" customHeight="1">
      <c r="A225" s="19"/>
    </row>
    <row r="226" spans="1:1" ht="30" customHeight="1">
      <c r="A226" s="19"/>
    </row>
    <row r="227" spans="1:1" ht="30" customHeight="1">
      <c r="A227" s="19"/>
    </row>
    <row r="228" spans="1:1" ht="30" customHeight="1">
      <c r="A228" s="19"/>
    </row>
    <row r="229" spans="1:1" ht="30" customHeight="1">
      <c r="A229" s="19"/>
    </row>
    <row r="230" spans="1:1" ht="30" customHeight="1">
      <c r="A230" s="19"/>
    </row>
    <row r="231" spans="1:1" ht="30" customHeight="1">
      <c r="A231" s="19"/>
    </row>
    <row r="232" spans="1:1" ht="30" customHeight="1">
      <c r="A232" s="19"/>
    </row>
    <row r="233" spans="1:1" ht="30" customHeight="1">
      <c r="A233" s="19"/>
    </row>
    <row r="234" spans="1:1" ht="30" customHeight="1">
      <c r="A234" s="19"/>
    </row>
    <row r="235" spans="1:1" ht="30" customHeight="1">
      <c r="A235" s="19"/>
    </row>
    <row r="236" spans="1:1" ht="30" customHeight="1">
      <c r="A236" s="19"/>
    </row>
    <row r="237" spans="1:1" ht="30" customHeight="1">
      <c r="A237" s="19"/>
    </row>
    <row r="238" spans="1:1" ht="30" customHeight="1">
      <c r="A238" s="19"/>
    </row>
    <row r="239" spans="1:1" ht="30" customHeight="1">
      <c r="A239" s="19"/>
    </row>
    <row r="240" spans="1:1" ht="30" customHeight="1">
      <c r="A240" s="19"/>
    </row>
    <row r="241" spans="1:1" ht="30" customHeight="1">
      <c r="A241" s="19"/>
    </row>
    <row r="242" spans="1:1" ht="30" customHeight="1">
      <c r="A242" s="19"/>
    </row>
    <row r="243" spans="1:1" ht="30" customHeight="1">
      <c r="A243" s="19"/>
    </row>
    <row r="244" spans="1:1" ht="30" customHeight="1">
      <c r="A244" s="19"/>
    </row>
    <row r="245" spans="1:1" ht="30" customHeight="1">
      <c r="A245" s="19"/>
    </row>
    <row r="246" spans="1:1" ht="30" customHeight="1">
      <c r="A246" s="19"/>
    </row>
    <row r="247" spans="1:1" ht="30" customHeight="1">
      <c r="A247" s="19"/>
    </row>
    <row r="248" spans="1:1" ht="30" customHeight="1">
      <c r="A248" s="19"/>
    </row>
    <row r="249" spans="1:1" ht="30" customHeight="1">
      <c r="A249" s="19"/>
    </row>
    <row r="250" spans="1:1" ht="30" customHeight="1">
      <c r="A250" s="19"/>
    </row>
    <row r="251" spans="1:1" ht="30" customHeight="1">
      <c r="A251" s="19"/>
    </row>
    <row r="252" spans="1:1" ht="30" customHeight="1">
      <c r="A252" s="19"/>
    </row>
    <row r="253" spans="1:1" ht="30" customHeight="1">
      <c r="A253" s="19"/>
    </row>
    <row r="254" spans="1:1" ht="30" customHeight="1">
      <c r="A254" s="19"/>
    </row>
    <row r="255" spans="1:1" ht="30" customHeight="1">
      <c r="A255" s="19"/>
    </row>
    <row r="256" spans="1:1" ht="30" customHeight="1">
      <c r="A256" s="19"/>
    </row>
    <row r="257" spans="1:1" ht="30" customHeight="1">
      <c r="A257" s="19"/>
    </row>
    <row r="258" spans="1:1" ht="30" customHeight="1">
      <c r="A258" s="19"/>
    </row>
    <row r="259" spans="1:1" ht="30" customHeight="1">
      <c r="A259" s="19"/>
    </row>
    <row r="260" spans="1:1" ht="30" customHeight="1">
      <c r="A260" s="19"/>
    </row>
    <row r="261" spans="1:1" ht="30" customHeight="1">
      <c r="A261" s="19"/>
    </row>
    <row r="262" spans="1:1" ht="30" customHeight="1">
      <c r="A262" s="19"/>
    </row>
    <row r="263" spans="1:1" ht="30" customHeight="1">
      <c r="A263" s="19"/>
    </row>
    <row r="264" spans="1:1" ht="30" customHeight="1">
      <c r="A264" s="19"/>
    </row>
    <row r="265" spans="1:1" ht="30" customHeight="1">
      <c r="A265" s="19"/>
    </row>
    <row r="266" spans="1:1" ht="30" customHeight="1">
      <c r="A266" s="19"/>
    </row>
    <row r="267" spans="1:1" ht="30" customHeight="1">
      <c r="A267" s="19"/>
    </row>
    <row r="268" spans="1:1" ht="30" customHeight="1">
      <c r="A268" s="19"/>
    </row>
    <row r="269" spans="1:1" ht="30" customHeight="1">
      <c r="A269" s="19"/>
    </row>
    <row r="270" spans="1:1" ht="30" customHeight="1">
      <c r="A270" s="19"/>
    </row>
    <row r="271" spans="1:1" ht="30" customHeight="1">
      <c r="A271" s="19"/>
    </row>
    <row r="272" spans="1:1" ht="30" customHeight="1">
      <c r="A272" s="19"/>
    </row>
    <row r="273" spans="1:1" ht="30" customHeight="1">
      <c r="A273" s="19"/>
    </row>
    <row r="274" spans="1:1" ht="30" customHeight="1">
      <c r="A274" s="19"/>
    </row>
    <row r="275" spans="1:1" ht="30" customHeight="1">
      <c r="A275" s="19"/>
    </row>
    <row r="276" spans="1:1" ht="30" customHeight="1">
      <c r="A276" s="19"/>
    </row>
    <row r="277" spans="1:1" ht="30" customHeight="1">
      <c r="A277" s="19"/>
    </row>
    <row r="278" spans="1:1" ht="30" customHeight="1">
      <c r="A278" s="19"/>
    </row>
    <row r="279" spans="1:1" ht="30" customHeight="1">
      <c r="A279" s="19"/>
    </row>
    <row r="280" spans="1:1" ht="30" customHeight="1">
      <c r="A280" s="19"/>
    </row>
    <row r="281" spans="1:1" ht="30" customHeight="1">
      <c r="A281" s="19"/>
    </row>
    <row r="282" spans="1:1" ht="30" customHeight="1">
      <c r="A282" s="19"/>
    </row>
    <row r="283" spans="1:1" ht="30" customHeight="1">
      <c r="A283" s="19"/>
    </row>
    <row r="284" spans="1:1" ht="30" customHeight="1">
      <c r="A284" s="19"/>
    </row>
    <row r="285" spans="1:1" ht="30" customHeight="1">
      <c r="A285" s="19"/>
    </row>
    <row r="286" spans="1:1" ht="30" customHeight="1">
      <c r="A286" s="19"/>
    </row>
    <row r="287" spans="1:1" ht="30" customHeight="1">
      <c r="A287" s="19"/>
    </row>
    <row r="288" spans="1:1" ht="30" customHeight="1">
      <c r="A288" s="19"/>
    </row>
    <row r="289" spans="1:1" ht="30" customHeight="1">
      <c r="A289" s="19"/>
    </row>
    <row r="290" spans="1:1" ht="30" customHeight="1">
      <c r="A290" s="19"/>
    </row>
    <row r="291" spans="1:1" ht="30" customHeight="1">
      <c r="A291" s="19"/>
    </row>
    <row r="292" spans="1:1" ht="30" customHeight="1">
      <c r="A292" s="19"/>
    </row>
    <row r="293" spans="1:1" ht="30" customHeight="1">
      <c r="A293" s="19"/>
    </row>
    <row r="294" spans="1:1" ht="30" customHeight="1">
      <c r="A294" s="19"/>
    </row>
    <row r="295" spans="1:1" ht="30" customHeight="1">
      <c r="A295" s="19"/>
    </row>
    <row r="296" spans="1:1" ht="30" customHeight="1">
      <c r="A296" s="19"/>
    </row>
    <row r="297" spans="1:1" ht="30" customHeight="1">
      <c r="A297" s="19"/>
    </row>
    <row r="298" spans="1:1" ht="30" customHeight="1">
      <c r="A298" s="19"/>
    </row>
    <row r="299" spans="1:1" ht="30" customHeight="1">
      <c r="A299" s="19"/>
    </row>
    <row r="300" spans="1:1" ht="30" customHeight="1">
      <c r="A300" s="19"/>
    </row>
    <row r="301" spans="1:1" ht="30" customHeight="1">
      <c r="A301" s="19"/>
    </row>
    <row r="302" spans="1:1" ht="30" customHeight="1">
      <c r="A302" s="19"/>
    </row>
    <row r="303" spans="1:1" ht="30" customHeight="1">
      <c r="A303" s="19"/>
    </row>
    <row r="304" spans="1:1" ht="30" customHeight="1">
      <c r="A304" s="19"/>
    </row>
    <row r="305" spans="1:1" ht="30" customHeight="1">
      <c r="A305" s="19"/>
    </row>
    <row r="306" spans="1:1" ht="30" customHeight="1">
      <c r="A306" s="19"/>
    </row>
    <row r="307" spans="1:1" ht="30" customHeight="1">
      <c r="A307" s="19"/>
    </row>
    <row r="308" spans="1:1" ht="30" customHeight="1">
      <c r="A308" s="19"/>
    </row>
    <row r="309" spans="1:1" ht="30" customHeight="1">
      <c r="A309" s="19"/>
    </row>
    <row r="310" spans="1:1" ht="30" customHeight="1">
      <c r="A310" s="19"/>
    </row>
    <row r="311" spans="1:1" ht="30" customHeight="1">
      <c r="A311" s="19"/>
    </row>
    <row r="312" spans="1:1" ht="30" customHeight="1">
      <c r="A312" s="19"/>
    </row>
    <row r="313" spans="1:1" ht="30" customHeight="1">
      <c r="A313" s="19"/>
    </row>
    <row r="314" spans="1:1" ht="30" customHeight="1">
      <c r="A314" s="19"/>
    </row>
    <row r="315" spans="1:1" ht="30" customHeight="1">
      <c r="A315" s="19"/>
    </row>
    <row r="316" spans="1:1" ht="30" customHeight="1">
      <c r="A316" s="19"/>
    </row>
    <row r="317" spans="1:1" ht="30" customHeight="1">
      <c r="A317" s="19"/>
    </row>
    <row r="318" spans="1:1" ht="30" customHeight="1">
      <c r="A318" s="19"/>
    </row>
    <row r="319" spans="1:1" ht="30" customHeight="1">
      <c r="A319" s="19"/>
    </row>
    <row r="320" spans="1:1" ht="30" customHeight="1">
      <c r="A320" s="19"/>
    </row>
    <row r="321" spans="1:1" ht="30" customHeight="1">
      <c r="A321" s="19"/>
    </row>
    <row r="322" spans="1:1" ht="30" customHeight="1">
      <c r="A322" s="19"/>
    </row>
    <row r="323" spans="1:1" ht="30" customHeight="1">
      <c r="A323" s="19"/>
    </row>
    <row r="324" spans="1:1" ht="30" customHeight="1">
      <c r="A324" s="19"/>
    </row>
    <row r="325" spans="1:1" ht="30" customHeight="1">
      <c r="A325" s="19"/>
    </row>
    <row r="326" spans="1:1" ht="30" customHeight="1">
      <c r="A326" s="19"/>
    </row>
    <row r="327" spans="1:1" ht="30" customHeight="1">
      <c r="A327" s="19"/>
    </row>
    <row r="328" spans="1:1" ht="30" customHeight="1">
      <c r="A328" s="19"/>
    </row>
    <row r="329" spans="1:1" ht="30" customHeight="1">
      <c r="A329" s="19"/>
    </row>
    <row r="330" spans="1:1" ht="30" customHeight="1">
      <c r="A330" s="19"/>
    </row>
    <row r="331" spans="1:1" ht="30" customHeight="1">
      <c r="A331" s="19"/>
    </row>
    <row r="332" spans="1:1" ht="30" customHeight="1">
      <c r="A332" s="19"/>
    </row>
    <row r="333" spans="1:1" ht="30" customHeight="1">
      <c r="A333" s="19"/>
    </row>
    <row r="334" spans="1:1" ht="30" customHeight="1">
      <c r="A334" s="19"/>
    </row>
    <row r="335" spans="1:1" ht="30" customHeight="1">
      <c r="A335" s="19"/>
    </row>
    <row r="336" spans="1:1" ht="30" customHeight="1">
      <c r="A336" s="19"/>
    </row>
    <row r="337" spans="1:1" ht="30" customHeight="1">
      <c r="A337" s="19"/>
    </row>
    <row r="338" spans="1:1" ht="30" customHeight="1">
      <c r="A338" s="19"/>
    </row>
    <row r="339" spans="1:1" ht="30" customHeight="1">
      <c r="A339" s="19"/>
    </row>
    <row r="340" spans="1:1" ht="30" customHeight="1">
      <c r="A340" s="19"/>
    </row>
    <row r="341" spans="1:1" ht="30" customHeight="1">
      <c r="A341" s="19"/>
    </row>
    <row r="342" spans="1:1" ht="30" customHeight="1">
      <c r="A342" s="19"/>
    </row>
    <row r="343" spans="1:1" ht="30" customHeight="1">
      <c r="A343" s="19"/>
    </row>
    <row r="344" spans="1:1" ht="30" customHeight="1">
      <c r="A344" s="19"/>
    </row>
    <row r="345" spans="1:1" ht="30" customHeight="1">
      <c r="A345" s="19"/>
    </row>
    <row r="346" spans="1:1" ht="30" customHeight="1">
      <c r="A346" s="19"/>
    </row>
    <row r="347" spans="1:1" ht="30" customHeight="1">
      <c r="A347" s="19"/>
    </row>
    <row r="348" spans="1:1" ht="30" customHeight="1">
      <c r="A348" s="19"/>
    </row>
    <row r="349" spans="1:1" ht="30" customHeight="1">
      <c r="A349" s="19"/>
    </row>
    <row r="350" spans="1:1" ht="30" customHeight="1">
      <c r="A350" s="19"/>
    </row>
    <row r="351" spans="1:1" ht="30" customHeight="1">
      <c r="A351" s="19"/>
    </row>
    <row r="352" spans="1:1" ht="30" customHeight="1">
      <c r="A352" s="19"/>
    </row>
    <row r="353" spans="1:1" ht="30" customHeight="1">
      <c r="A353" s="19"/>
    </row>
    <row r="354" spans="1:1" ht="30" customHeight="1">
      <c r="A354" s="19"/>
    </row>
    <row r="355" spans="1:1" ht="30" customHeight="1">
      <c r="A355" s="19"/>
    </row>
    <row r="356" spans="1:1" ht="30" customHeight="1">
      <c r="A356" s="19"/>
    </row>
    <row r="357" spans="1:1" ht="30" customHeight="1">
      <c r="A357" s="19"/>
    </row>
    <row r="358" spans="1:1" ht="30" customHeight="1">
      <c r="A358" s="19"/>
    </row>
    <row r="359" spans="1:1" ht="30" customHeight="1">
      <c r="A359" s="19"/>
    </row>
    <row r="360" spans="1:1" ht="30" customHeight="1">
      <c r="A360" s="19"/>
    </row>
    <row r="361" spans="1:1" ht="30" customHeight="1">
      <c r="A361" s="19"/>
    </row>
    <row r="362" spans="1:1" ht="30" customHeight="1">
      <c r="A362" s="19"/>
    </row>
    <row r="363" spans="1:1" ht="30" customHeight="1">
      <c r="A363" s="19"/>
    </row>
    <row r="364" spans="1:1" ht="30" customHeight="1">
      <c r="A364" s="19"/>
    </row>
    <row r="365" spans="1:1" ht="30" customHeight="1">
      <c r="A365" s="19"/>
    </row>
    <row r="366" spans="1:1" ht="30" customHeight="1">
      <c r="A366" s="19"/>
    </row>
    <row r="367" spans="1:1" ht="30" customHeight="1">
      <c r="A367" s="19"/>
    </row>
    <row r="368" spans="1:1" ht="30" customHeight="1">
      <c r="A368" s="19"/>
    </row>
    <row r="369" spans="1:1" ht="30" customHeight="1">
      <c r="A369" s="19"/>
    </row>
    <row r="370" spans="1:1" ht="30" customHeight="1">
      <c r="A370" s="19"/>
    </row>
    <row r="371" spans="1:1" ht="30" customHeight="1">
      <c r="A371" s="19"/>
    </row>
    <row r="372" spans="1:1" ht="30" customHeight="1">
      <c r="A372" s="19"/>
    </row>
    <row r="373" spans="1:1" ht="30" customHeight="1">
      <c r="A373" s="19"/>
    </row>
    <row r="374" spans="1:1" ht="30" customHeight="1">
      <c r="A374" s="19"/>
    </row>
    <row r="375" spans="1:1" ht="30" customHeight="1">
      <c r="A375" s="19"/>
    </row>
    <row r="376" spans="1:1" ht="30" customHeight="1">
      <c r="A376" s="19"/>
    </row>
    <row r="377" spans="1:1" ht="30" customHeight="1">
      <c r="A377" s="19"/>
    </row>
    <row r="378" spans="1:1" ht="30" customHeight="1">
      <c r="A378" s="19"/>
    </row>
    <row r="379" spans="1:1" ht="30" customHeight="1">
      <c r="A379" s="19"/>
    </row>
    <row r="380" spans="1:1" ht="30" customHeight="1">
      <c r="A380" s="19"/>
    </row>
    <row r="381" spans="1:1" ht="30" customHeight="1">
      <c r="A381" s="19"/>
    </row>
    <row r="382" spans="1:1" ht="30" customHeight="1">
      <c r="A382" s="19"/>
    </row>
    <row r="383" spans="1:1" ht="30" customHeight="1">
      <c r="A383" s="19"/>
    </row>
    <row r="384" spans="1:1" ht="30" customHeight="1">
      <c r="A384" s="19"/>
    </row>
    <row r="385" spans="1:1" ht="30" customHeight="1">
      <c r="A385" s="19"/>
    </row>
    <row r="386" spans="1:1" ht="30" customHeight="1">
      <c r="A386" s="19"/>
    </row>
    <row r="387" spans="1:1" ht="30" customHeight="1">
      <c r="A387" s="19"/>
    </row>
    <row r="388" spans="1:1" ht="30" customHeight="1">
      <c r="A388" s="19"/>
    </row>
    <row r="389" spans="1:1" ht="30" customHeight="1">
      <c r="A389" s="19"/>
    </row>
    <row r="390" spans="1:1" ht="30" customHeight="1">
      <c r="A390" s="19"/>
    </row>
    <row r="391" spans="1:1" ht="30" customHeight="1">
      <c r="A391" s="19"/>
    </row>
    <row r="392" spans="1:1" ht="30" customHeight="1">
      <c r="A392" s="19"/>
    </row>
    <row r="393" spans="1:1" ht="30" customHeight="1">
      <c r="A393" s="19"/>
    </row>
    <row r="394" spans="1:1" ht="30" customHeight="1">
      <c r="A394" s="19"/>
    </row>
    <row r="395" spans="1:1" ht="30" customHeight="1">
      <c r="A395" s="19"/>
    </row>
    <row r="396" spans="1:1" ht="30" customHeight="1">
      <c r="A396" s="19"/>
    </row>
    <row r="397" spans="1:1" ht="30" customHeight="1">
      <c r="A397" s="19"/>
    </row>
    <row r="398" spans="1:1" ht="30" customHeight="1">
      <c r="A398" s="19"/>
    </row>
    <row r="399" spans="1:1" ht="30" customHeight="1">
      <c r="A399" s="19"/>
    </row>
    <row r="400" spans="1:1" ht="30" customHeight="1">
      <c r="A400" s="19"/>
    </row>
    <row r="401" spans="1:1" ht="30" customHeight="1">
      <c r="A401" s="19"/>
    </row>
    <row r="402" spans="1:1" ht="30" customHeight="1">
      <c r="A402" s="19"/>
    </row>
    <row r="403" spans="1:1" ht="30" customHeight="1">
      <c r="A403" s="19"/>
    </row>
    <row r="404" spans="1:1" ht="30" customHeight="1">
      <c r="A404" s="19"/>
    </row>
    <row r="405" spans="1:1" ht="30" customHeight="1">
      <c r="A405" s="19"/>
    </row>
    <row r="406" spans="1:1" ht="30" customHeight="1">
      <c r="A406" s="19"/>
    </row>
    <row r="407" spans="1:1" ht="30" customHeight="1">
      <c r="A407" s="19"/>
    </row>
    <row r="408" spans="1:1" ht="30" customHeight="1">
      <c r="A408" s="19"/>
    </row>
    <row r="409" spans="1:1" ht="30" customHeight="1">
      <c r="A409" s="19"/>
    </row>
    <row r="410" spans="1:1" ht="30" customHeight="1">
      <c r="A410" s="19"/>
    </row>
    <row r="411" spans="1:1" ht="30" customHeight="1">
      <c r="A411" s="19"/>
    </row>
    <row r="412" spans="1:1" ht="30" customHeight="1">
      <c r="A412" s="19"/>
    </row>
    <row r="413" spans="1:1" ht="30" customHeight="1">
      <c r="A413" s="19"/>
    </row>
    <row r="414" spans="1:1" ht="30" customHeight="1">
      <c r="A414" s="19"/>
    </row>
    <row r="415" spans="1:1" ht="30" customHeight="1">
      <c r="A415" s="19"/>
    </row>
    <row r="416" spans="1:1" ht="30" customHeight="1">
      <c r="A416" s="19"/>
    </row>
    <row r="417" spans="1:1" ht="30" customHeight="1">
      <c r="A417" s="19"/>
    </row>
    <row r="418" spans="1:1" ht="30" customHeight="1">
      <c r="A418" s="19"/>
    </row>
    <row r="419" spans="1:1" ht="30" customHeight="1">
      <c r="A419" s="19"/>
    </row>
    <row r="420" spans="1:1" ht="30" customHeight="1">
      <c r="A420" s="19"/>
    </row>
    <row r="421" spans="1:1" ht="30" customHeight="1">
      <c r="A421" s="19"/>
    </row>
    <row r="422" spans="1:1" ht="30" customHeight="1">
      <c r="A422" s="19"/>
    </row>
    <row r="423" spans="1:1" ht="30" customHeight="1">
      <c r="A423" s="19"/>
    </row>
    <row r="424" spans="1:1" ht="30" customHeight="1">
      <c r="A424" s="19"/>
    </row>
    <row r="425" spans="1:1" ht="30" customHeight="1">
      <c r="A425" s="19"/>
    </row>
    <row r="426" spans="1:1" ht="30" customHeight="1">
      <c r="A426" s="19"/>
    </row>
    <row r="427" spans="1:1" ht="30" customHeight="1">
      <c r="A427" s="19"/>
    </row>
    <row r="428" spans="1:1" ht="30" customHeight="1">
      <c r="A428" s="19"/>
    </row>
    <row r="429" spans="1:1" ht="30" customHeight="1">
      <c r="A429" s="19"/>
    </row>
    <row r="430" spans="1:1" ht="30" customHeight="1">
      <c r="A430" s="19"/>
    </row>
    <row r="431" spans="1:1" ht="30" customHeight="1">
      <c r="A431" s="19"/>
    </row>
    <row r="432" spans="1:1" ht="30" customHeight="1">
      <c r="A432" s="19"/>
    </row>
    <row r="433" spans="1:1" ht="30" customHeight="1">
      <c r="A433" s="19"/>
    </row>
    <row r="434" spans="1:1" ht="30" customHeight="1">
      <c r="A434" s="19"/>
    </row>
    <row r="435" spans="1:1" ht="30" customHeight="1">
      <c r="A435" s="19"/>
    </row>
    <row r="436" spans="1:1" ht="30" customHeight="1">
      <c r="A436" s="19"/>
    </row>
    <row r="437" spans="1:1" ht="30" customHeight="1">
      <c r="A437" s="19"/>
    </row>
    <row r="438" spans="1:1" ht="30" customHeight="1">
      <c r="A438" s="19"/>
    </row>
    <row r="439" spans="1:1" ht="30" customHeight="1">
      <c r="A439" s="19"/>
    </row>
    <row r="440" spans="1:1" ht="30" customHeight="1">
      <c r="A440" s="19"/>
    </row>
    <row r="441" spans="1:1" ht="30" customHeight="1">
      <c r="A441" s="19"/>
    </row>
    <row r="442" spans="1:1" ht="30" customHeight="1">
      <c r="A442" s="19"/>
    </row>
    <row r="443" spans="1:1" ht="30" customHeight="1">
      <c r="A443" s="19"/>
    </row>
    <row r="444" spans="1:1" ht="30" customHeight="1">
      <c r="A444" s="19"/>
    </row>
    <row r="445" spans="1:1" ht="30" customHeight="1">
      <c r="A445" s="19"/>
    </row>
    <row r="446" spans="1:1" ht="30" customHeight="1">
      <c r="A446" s="19"/>
    </row>
    <row r="447" spans="1:1" ht="30" customHeight="1">
      <c r="A447" s="19"/>
    </row>
    <row r="448" spans="1:1" ht="30" customHeight="1">
      <c r="A448" s="19"/>
    </row>
    <row r="449" spans="1:1" ht="30" customHeight="1">
      <c r="A449" s="19"/>
    </row>
    <row r="450" spans="1:1" ht="30" customHeight="1">
      <c r="A450" s="19"/>
    </row>
    <row r="451" spans="1:1" ht="30" customHeight="1">
      <c r="A451" s="19"/>
    </row>
    <row r="452" spans="1:1" ht="30" customHeight="1">
      <c r="A452" s="19"/>
    </row>
    <row r="453" spans="1:1" ht="30" customHeight="1">
      <c r="A453" s="19"/>
    </row>
    <row r="454" spans="1:1" ht="30" customHeight="1">
      <c r="A454" s="19"/>
    </row>
    <row r="455" spans="1:1" ht="30" customHeight="1">
      <c r="A455" s="19"/>
    </row>
    <row r="456" spans="1:1" ht="30" customHeight="1">
      <c r="A456" s="19"/>
    </row>
    <row r="457" spans="1:1" ht="30" customHeight="1">
      <c r="A457" s="19"/>
    </row>
    <row r="458" spans="1:1" ht="30" customHeight="1">
      <c r="A458" s="19"/>
    </row>
    <row r="459" spans="1:1" ht="30" customHeight="1">
      <c r="A459" s="19"/>
    </row>
    <row r="460" spans="1:1" ht="30" customHeight="1">
      <c r="A460" s="19"/>
    </row>
    <row r="461" spans="1:1" ht="30" customHeight="1">
      <c r="A461" s="19"/>
    </row>
    <row r="462" spans="1:1" ht="30" customHeight="1">
      <c r="A462" s="19"/>
    </row>
    <row r="463" spans="1:1" ht="30" customHeight="1">
      <c r="A463" s="19"/>
    </row>
    <row r="464" spans="1:1" ht="30" customHeight="1">
      <c r="A464" s="19"/>
    </row>
    <row r="465" spans="1:1" ht="30" customHeight="1">
      <c r="A465" s="19"/>
    </row>
    <row r="466" spans="1:1" ht="30" customHeight="1">
      <c r="A466" s="19"/>
    </row>
    <row r="467" spans="1:1" ht="30" customHeight="1">
      <c r="A467" s="19"/>
    </row>
    <row r="468" spans="1:1" ht="30" customHeight="1">
      <c r="A468" s="19"/>
    </row>
    <row r="469" spans="1:1" ht="30" customHeight="1">
      <c r="A469" s="19"/>
    </row>
    <row r="470" spans="1:1" ht="30" customHeight="1">
      <c r="A470" s="19"/>
    </row>
    <row r="471" spans="1:1" ht="30" customHeight="1">
      <c r="A471" s="19"/>
    </row>
    <row r="472" spans="1:1" ht="30" customHeight="1">
      <c r="A472" s="19"/>
    </row>
    <row r="473" spans="1:1" ht="30" customHeight="1">
      <c r="A473" s="19"/>
    </row>
    <row r="474" spans="1:1" ht="30" customHeight="1">
      <c r="A474" s="19"/>
    </row>
    <row r="475" spans="1:1" ht="30" customHeight="1">
      <c r="A475" s="19"/>
    </row>
    <row r="476" spans="1:1" ht="30" customHeight="1">
      <c r="A476" s="19"/>
    </row>
    <row r="477" spans="1:1" ht="30" customHeight="1">
      <c r="A477" s="19"/>
    </row>
    <row r="478" spans="1:1" ht="30" customHeight="1">
      <c r="A478" s="19"/>
    </row>
    <row r="479" spans="1:1" ht="30" customHeight="1">
      <c r="A479" s="19"/>
    </row>
    <row r="480" spans="1:1" ht="30" customHeight="1">
      <c r="A480" s="19"/>
    </row>
    <row r="481" spans="1:1" ht="30" customHeight="1">
      <c r="A481" s="19"/>
    </row>
    <row r="482" spans="1:1" ht="30" customHeight="1">
      <c r="A482" s="19"/>
    </row>
    <row r="483" spans="1:1" ht="30" customHeight="1">
      <c r="A483" s="19"/>
    </row>
    <row r="484" spans="1:1" ht="30" customHeight="1">
      <c r="A484" s="19"/>
    </row>
    <row r="485" spans="1:1" ht="30" customHeight="1">
      <c r="A485" s="19"/>
    </row>
    <row r="486" spans="1:1" ht="30" customHeight="1">
      <c r="A486" s="19"/>
    </row>
    <row r="487" spans="1:1" ht="30" customHeight="1">
      <c r="A487" s="19"/>
    </row>
    <row r="488" spans="1:1" ht="30" customHeight="1">
      <c r="A488" s="19"/>
    </row>
    <row r="489" spans="1:1" ht="30" customHeight="1">
      <c r="A489" s="19"/>
    </row>
    <row r="490" spans="1:1" ht="30" customHeight="1">
      <c r="A490" s="19"/>
    </row>
    <row r="491" spans="1:1" ht="30" customHeight="1">
      <c r="A491" s="19"/>
    </row>
    <row r="492" spans="1:1" ht="30" customHeight="1">
      <c r="A492" s="19"/>
    </row>
    <row r="493" spans="1:1" ht="30" customHeight="1">
      <c r="A493" s="19"/>
    </row>
    <row r="494" spans="1:1" ht="30" customHeight="1">
      <c r="A494" s="19"/>
    </row>
    <row r="495" spans="1:1" ht="30" customHeight="1">
      <c r="A495" s="19"/>
    </row>
    <row r="496" spans="1:1" ht="30" customHeight="1">
      <c r="A496" s="19"/>
    </row>
    <row r="497" spans="1:1" ht="30" customHeight="1">
      <c r="A497" s="19"/>
    </row>
    <row r="498" spans="1:1" ht="30" customHeight="1">
      <c r="A498" s="19"/>
    </row>
    <row r="499" spans="1:1" ht="30" customHeight="1">
      <c r="A499" s="19"/>
    </row>
    <row r="500" spans="1:1" ht="30" customHeight="1">
      <c r="A500" s="19"/>
    </row>
    <row r="501" spans="1:1" ht="30" customHeight="1">
      <c r="A501" s="19"/>
    </row>
    <row r="502" spans="1:1" ht="30" customHeight="1">
      <c r="A502" s="19"/>
    </row>
    <row r="503" spans="1:1" ht="30" customHeight="1">
      <c r="A503" s="19"/>
    </row>
    <row r="504" spans="1:1" ht="30" customHeight="1">
      <c r="A504" s="19"/>
    </row>
    <row r="505" spans="1:1" ht="30" customHeight="1">
      <c r="A505" s="19"/>
    </row>
    <row r="506" spans="1:1" ht="30" customHeight="1">
      <c r="A506" s="19"/>
    </row>
    <row r="507" spans="1:1" ht="30" customHeight="1">
      <c r="A507" s="19"/>
    </row>
    <row r="508" spans="1:1" ht="30" customHeight="1">
      <c r="A508" s="19"/>
    </row>
    <row r="509" spans="1:1" ht="30" customHeight="1">
      <c r="A509" s="19"/>
    </row>
    <row r="510" spans="1:1" ht="30" customHeight="1">
      <c r="A510" s="19"/>
    </row>
    <row r="511" spans="1:1" ht="30" customHeight="1">
      <c r="A511" s="19"/>
    </row>
    <row r="512" spans="1:1" ht="30" customHeight="1">
      <c r="A512" s="19"/>
    </row>
    <row r="513" spans="1:1" ht="30" customHeight="1">
      <c r="A513" s="19"/>
    </row>
    <row r="514" spans="1:1" ht="30" customHeight="1">
      <c r="A514" s="19"/>
    </row>
    <row r="515" spans="1:1" ht="30" customHeight="1">
      <c r="A515" s="19"/>
    </row>
    <row r="516" spans="1:1" ht="30" customHeight="1">
      <c r="A516" s="19"/>
    </row>
    <row r="517" spans="1:1" ht="30" customHeight="1">
      <c r="A517" s="19"/>
    </row>
    <row r="518" spans="1:1" ht="30" customHeight="1">
      <c r="A518" s="19"/>
    </row>
    <row r="519" spans="1:1" ht="30" customHeight="1">
      <c r="A519" s="19"/>
    </row>
    <row r="520" spans="1:1" ht="30" customHeight="1">
      <c r="A520" s="19"/>
    </row>
    <row r="521" spans="1:1" ht="30" customHeight="1">
      <c r="A521" s="19"/>
    </row>
    <row r="522" spans="1:1" ht="30" customHeight="1">
      <c r="A522" s="19"/>
    </row>
    <row r="523" spans="1:1" ht="30" customHeight="1">
      <c r="A523" s="19"/>
    </row>
    <row r="524" spans="1:1" ht="30" customHeight="1">
      <c r="A524" s="19"/>
    </row>
    <row r="525" spans="1:1" ht="30" customHeight="1">
      <c r="A525" s="19"/>
    </row>
    <row r="526" spans="1:1" ht="30" customHeight="1">
      <c r="A526" s="19"/>
    </row>
    <row r="527" spans="1:1" ht="30" customHeight="1">
      <c r="A527" s="19"/>
    </row>
    <row r="528" spans="1:1" ht="30" customHeight="1">
      <c r="A528" s="19"/>
    </row>
    <row r="529" spans="1:1" ht="30" customHeight="1">
      <c r="A529" s="19"/>
    </row>
    <row r="530" spans="1:1" ht="30" customHeight="1">
      <c r="A530" s="19"/>
    </row>
    <row r="531" spans="1:1" ht="30" customHeight="1">
      <c r="A531" s="19"/>
    </row>
    <row r="532" spans="1:1" ht="30" customHeight="1">
      <c r="A532" s="19"/>
    </row>
    <row r="533" spans="1:1" ht="30" customHeight="1">
      <c r="A533" s="19"/>
    </row>
    <row r="534" spans="1:1" ht="30" customHeight="1">
      <c r="A534" s="19"/>
    </row>
    <row r="535" spans="1:1" ht="30" customHeight="1">
      <c r="A535" s="19"/>
    </row>
    <row r="536" spans="1:1" ht="30" customHeight="1">
      <c r="A536" s="19"/>
    </row>
    <row r="537" spans="1:1" ht="30" customHeight="1">
      <c r="A537" s="19"/>
    </row>
    <row r="538" spans="1:1" ht="30" customHeight="1">
      <c r="A538" s="19"/>
    </row>
    <row r="539" spans="1:1" ht="30" customHeight="1">
      <c r="A539" s="19"/>
    </row>
    <row r="540" spans="1:1" ht="30" customHeight="1">
      <c r="A540" s="19"/>
    </row>
    <row r="541" spans="1:1" ht="30" customHeight="1">
      <c r="A541" s="19"/>
    </row>
    <row r="542" spans="1:1" ht="30" customHeight="1">
      <c r="A542" s="19"/>
    </row>
    <row r="543" spans="1:1" ht="30" customHeight="1">
      <c r="A543" s="19"/>
    </row>
    <row r="544" spans="1:1" ht="30" customHeight="1">
      <c r="A544" s="19"/>
    </row>
    <row r="545" spans="1:1" ht="30" customHeight="1">
      <c r="A545" s="19"/>
    </row>
    <row r="546" spans="1:1" ht="30" customHeight="1">
      <c r="A546" s="19"/>
    </row>
    <row r="547" spans="1:1" ht="30" customHeight="1">
      <c r="A547" s="19"/>
    </row>
    <row r="548" spans="1:1" ht="30" customHeight="1">
      <c r="A548" s="19"/>
    </row>
    <row r="549" spans="1:1" ht="30" customHeight="1">
      <c r="A549" s="19"/>
    </row>
    <row r="550" spans="1:1" ht="30" customHeight="1">
      <c r="A550" s="19"/>
    </row>
    <row r="551" spans="1:1" ht="30" customHeight="1">
      <c r="A551" s="19"/>
    </row>
    <row r="552" spans="1:1" ht="30" customHeight="1">
      <c r="A552" s="19"/>
    </row>
    <row r="553" spans="1:1" ht="30" customHeight="1">
      <c r="A553" s="19"/>
    </row>
    <row r="554" spans="1:1" ht="30" customHeight="1">
      <c r="A554" s="19"/>
    </row>
    <row r="555" spans="1:1" ht="30" customHeight="1">
      <c r="A555" s="19"/>
    </row>
    <row r="556" spans="1:1" ht="30" customHeight="1">
      <c r="A556" s="19"/>
    </row>
    <row r="557" spans="1:1" ht="30" customHeight="1">
      <c r="A557" s="19"/>
    </row>
    <row r="558" spans="1:1" ht="30" customHeight="1">
      <c r="A558" s="19"/>
    </row>
    <row r="559" spans="1:1" ht="30" customHeight="1">
      <c r="A559" s="19"/>
    </row>
    <row r="560" spans="1:1" ht="30" customHeight="1">
      <c r="A560" s="19"/>
    </row>
    <row r="561" spans="1:1" ht="30" customHeight="1">
      <c r="A561" s="19"/>
    </row>
    <row r="562" spans="1:1" ht="30" customHeight="1">
      <c r="A562" s="19"/>
    </row>
    <row r="563" spans="1:1" ht="30" customHeight="1">
      <c r="A563" s="19"/>
    </row>
    <row r="564" spans="1:1" ht="30" customHeight="1">
      <c r="A564" s="19"/>
    </row>
    <row r="565" spans="1:1" ht="30" customHeight="1">
      <c r="A565" s="19"/>
    </row>
    <row r="566" spans="1:1" ht="30" customHeight="1">
      <c r="A566" s="19"/>
    </row>
    <row r="567" spans="1:1" ht="30" customHeight="1">
      <c r="A567" s="19"/>
    </row>
    <row r="568" spans="1:1" ht="30" customHeight="1">
      <c r="A568" s="19"/>
    </row>
    <row r="569" spans="1:1" ht="30" customHeight="1">
      <c r="A569" s="19"/>
    </row>
    <row r="570" spans="1:1" ht="30" customHeight="1">
      <c r="A570" s="19"/>
    </row>
    <row r="571" spans="1:1" ht="30" customHeight="1">
      <c r="A571" s="19"/>
    </row>
    <row r="572" spans="1:1" ht="30" customHeight="1">
      <c r="A572" s="19"/>
    </row>
    <row r="573" spans="1:1" ht="30" customHeight="1">
      <c r="A573" s="19"/>
    </row>
    <row r="574" spans="1:1" ht="30" customHeight="1">
      <c r="A574" s="19"/>
    </row>
    <row r="575" spans="1:1" ht="30" customHeight="1">
      <c r="A575" s="19"/>
    </row>
    <row r="576" spans="1:1" ht="30" customHeight="1">
      <c r="A576" s="19"/>
    </row>
    <row r="577" spans="1:1" ht="30" customHeight="1">
      <c r="A577" s="19"/>
    </row>
    <row r="578" spans="1:1" ht="30" customHeight="1">
      <c r="A578" s="19"/>
    </row>
    <row r="579" spans="1:1" ht="30" customHeight="1">
      <c r="A579" s="19"/>
    </row>
    <row r="580" spans="1:1" ht="30" customHeight="1">
      <c r="A580" s="19"/>
    </row>
    <row r="581" spans="1:1" ht="30" customHeight="1">
      <c r="A581" s="19"/>
    </row>
    <row r="582" spans="1:1" ht="30" customHeight="1">
      <c r="A582" s="19"/>
    </row>
    <row r="583" spans="1:1" ht="30" customHeight="1">
      <c r="A583" s="19"/>
    </row>
    <row r="584" spans="1:1" ht="30" customHeight="1">
      <c r="A584" s="19"/>
    </row>
    <row r="585" spans="1:1" ht="30" customHeight="1">
      <c r="A585" s="19"/>
    </row>
    <row r="586" spans="1:1" ht="30" customHeight="1">
      <c r="A586" s="19"/>
    </row>
    <row r="587" spans="1:1" ht="30" customHeight="1">
      <c r="A587" s="19"/>
    </row>
    <row r="588" spans="1:1" ht="30" customHeight="1">
      <c r="A588" s="19"/>
    </row>
    <row r="589" spans="1:1" ht="30" customHeight="1">
      <c r="A589" s="19"/>
    </row>
    <row r="590" spans="1:1" ht="30" customHeight="1">
      <c r="A590" s="19"/>
    </row>
    <row r="591" spans="1:1" ht="30" customHeight="1">
      <c r="A591" s="19"/>
    </row>
    <row r="592" spans="1:1" ht="30" customHeight="1">
      <c r="A592" s="19"/>
    </row>
    <row r="593" spans="1:1" ht="30" customHeight="1">
      <c r="A593" s="19"/>
    </row>
    <row r="594" spans="1:1" ht="30" customHeight="1">
      <c r="A594" s="19"/>
    </row>
    <row r="595" spans="1:1" ht="30" customHeight="1">
      <c r="A595" s="19"/>
    </row>
    <row r="596" spans="1:1" ht="30" customHeight="1">
      <c r="A596" s="19"/>
    </row>
    <row r="597" spans="1:1" ht="30" customHeight="1">
      <c r="A597" s="19"/>
    </row>
    <row r="598" spans="1:1" ht="30" customHeight="1">
      <c r="A598" s="19"/>
    </row>
    <row r="599" spans="1:1" ht="30" customHeight="1">
      <c r="A599" s="19"/>
    </row>
    <row r="600" spans="1:1" ht="30" customHeight="1">
      <c r="A600" s="19"/>
    </row>
    <row r="601" spans="1:1" ht="30" customHeight="1">
      <c r="A601" s="19"/>
    </row>
    <row r="602" spans="1:1" ht="30" customHeight="1">
      <c r="A602" s="19"/>
    </row>
    <row r="603" spans="1:1" ht="30" customHeight="1">
      <c r="A603" s="19"/>
    </row>
    <row r="604" spans="1:1" ht="30" customHeight="1">
      <c r="A604" s="19"/>
    </row>
    <row r="605" spans="1:1" ht="30" customHeight="1">
      <c r="A605" s="19"/>
    </row>
    <row r="606" spans="1:1" ht="30" customHeight="1">
      <c r="A606" s="19"/>
    </row>
    <row r="607" spans="1:1" ht="30" customHeight="1">
      <c r="A607" s="19"/>
    </row>
    <row r="608" spans="1:1" ht="30" customHeight="1">
      <c r="A608" s="19"/>
    </row>
    <row r="609" spans="1:1" ht="30" customHeight="1">
      <c r="A609" s="19"/>
    </row>
    <row r="610" spans="1:1" ht="30" customHeight="1">
      <c r="A610" s="19"/>
    </row>
    <row r="611" spans="1:1" ht="30" customHeight="1">
      <c r="A611" s="19"/>
    </row>
    <row r="612" spans="1:1" ht="30" customHeight="1">
      <c r="A612" s="19"/>
    </row>
    <row r="613" spans="1:1" ht="30" customHeight="1">
      <c r="A613" s="19"/>
    </row>
    <row r="614" spans="1:1" ht="30" customHeight="1">
      <c r="A614" s="19"/>
    </row>
    <row r="615" spans="1:1" ht="30" customHeight="1">
      <c r="A615" s="19"/>
    </row>
    <row r="616" spans="1:1" ht="30" customHeight="1">
      <c r="A616" s="19"/>
    </row>
    <row r="617" spans="1:1" ht="30" customHeight="1">
      <c r="A617" s="19"/>
    </row>
    <row r="618" spans="1:1" ht="30" customHeight="1">
      <c r="A618" s="19"/>
    </row>
    <row r="619" spans="1:1" ht="30" customHeight="1">
      <c r="A619" s="19"/>
    </row>
    <row r="620" spans="1:1" ht="30" customHeight="1">
      <c r="A620" s="19"/>
    </row>
    <row r="621" spans="1:1" ht="30" customHeight="1">
      <c r="A621" s="19"/>
    </row>
    <row r="622" spans="1:1" ht="30" customHeight="1">
      <c r="A622" s="19"/>
    </row>
    <row r="623" spans="1:1" ht="30" customHeight="1">
      <c r="A623" s="19"/>
    </row>
    <row r="624" spans="1:1" ht="30" customHeight="1">
      <c r="A624" s="19"/>
    </row>
    <row r="625" spans="1:1" ht="30" customHeight="1">
      <c r="A625" s="19"/>
    </row>
    <row r="626" spans="1:1" ht="30" customHeight="1">
      <c r="A626" s="19"/>
    </row>
    <row r="627" spans="1:1" ht="30" customHeight="1">
      <c r="A627" s="19"/>
    </row>
    <row r="628" spans="1:1" ht="30" customHeight="1">
      <c r="A628" s="19"/>
    </row>
    <row r="629" spans="1:1" ht="30" customHeight="1">
      <c r="A629" s="19"/>
    </row>
    <row r="630" spans="1:1" ht="30" customHeight="1">
      <c r="A630" s="19"/>
    </row>
    <row r="631" spans="1:1" ht="30" customHeight="1">
      <c r="A631" s="19"/>
    </row>
    <row r="632" spans="1:1" ht="30" customHeight="1">
      <c r="A632" s="19"/>
    </row>
    <row r="633" spans="1:1" ht="30" customHeight="1">
      <c r="A633" s="19"/>
    </row>
    <row r="634" spans="1:1" ht="30" customHeight="1">
      <c r="A634" s="19"/>
    </row>
    <row r="635" spans="1:1" ht="30" customHeight="1">
      <c r="A635" s="19"/>
    </row>
    <row r="636" spans="1:1" ht="30" customHeight="1">
      <c r="A636" s="19"/>
    </row>
    <row r="637" spans="1:1" ht="30" customHeight="1">
      <c r="A637" s="19"/>
    </row>
    <row r="638" spans="1:1" ht="30" customHeight="1">
      <c r="A638" s="19"/>
    </row>
    <row r="639" spans="1:1" ht="30" customHeight="1">
      <c r="A639" s="19"/>
    </row>
    <row r="640" spans="1:1" ht="30" customHeight="1">
      <c r="A640" s="19"/>
    </row>
    <row r="641" spans="1:1" ht="30" customHeight="1">
      <c r="A641" s="19"/>
    </row>
    <row r="642" spans="1:1" ht="30" customHeight="1">
      <c r="A642" s="19"/>
    </row>
    <row r="643" spans="1:1" ht="30" customHeight="1">
      <c r="A643" s="19"/>
    </row>
    <row r="644" spans="1:1" ht="30" customHeight="1">
      <c r="A644" s="19"/>
    </row>
    <row r="645" spans="1:1" ht="30" customHeight="1">
      <c r="A645" s="19"/>
    </row>
    <row r="646" spans="1:1" ht="30" customHeight="1">
      <c r="A646" s="19"/>
    </row>
    <row r="647" spans="1:1" ht="30" customHeight="1">
      <c r="A647" s="19"/>
    </row>
    <row r="648" spans="1:1" ht="30" customHeight="1">
      <c r="A648" s="19"/>
    </row>
    <row r="649" spans="1:1" ht="30" customHeight="1">
      <c r="A649" s="19"/>
    </row>
    <row r="650" spans="1:1" ht="30" customHeight="1">
      <c r="A650" s="19"/>
    </row>
    <row r="651" spans="1:1" ht="30" customHeight="1">
      <c r="A651" s="19"/>
    </row>
    <row r="652" spans="1:1" ht="30" customHeight="1">
      <c r="A652" s="19"/>
    </row>
    <row r="653" spans="1:1" ht="30" customHeight="1">
      <c r="A653" s="19"/>
    </row>
    <row r="654" spans="1:1" ht="30" customHeight="1">
      <c r="A654" s="19"/>
    </row>
    <row r="655" spans="1:1" ht="30" customHeight="1">
      <c r="A655" s="19"/>
    </row>
    <row r="656" spans="1:1" ht="30" customHeight="1">
      <c r="A656" s="19"/>
    </row>
    <row r="657" spans="1:1" ht="30" customHeight="1">
      <c r="A657" s="19"/>
    </row>
    <row r="658" spans="1:1" ht="30" customHeight="1">
      <c r="A658" s="19"/>
    </row>
    <row r="659" spans="1:1" ht="30" customHeight="1">
      <c r="A659" s="19"/>
    </row>
    <row r="660" spans="1:1" ht="30" customHeight="1">
      <c r="A660" s="19"/>
    </row>
    <row r="661" spans="1:1" ht="30" customHeight="1">
      <c r="A661" s="19"/>
    </row>
    <row r="662" spans="1:1" ht="30" customHeight="1">
      <c r="A662" s="19"/>
    </row>
    <row r="663" spans="1:1" ht="30" customHeight="1">
      <c r="A663" s="19"/>
    </row>
    <row r="664" spans="1:1" ht="30" customHeight="1">
      <c r="A664" s="19"/>
    </row>
    <row r="665" spans="1:1" ht="30" customHeight="1">
      <c r="A665" s="19"/>
    </row>
    <row r="666" spans="1:1" ht="30" customHeight="1">
      <c r="A666" s="19"/>
    </row>
    <row r="667" spans="1:1" ht="30" customHeight="1">
      <c r="A667" s="19"/>
    </row>
    <row r="668" spans="1:1" ht="30" customHeight="1">
      <c r="A668" s="19"/>
    </row>
    <row r="669" spans="1:1" ht="30" customHeight="1">
      <c r="A669" s="19"/>
    </row>
    <row r="670" spans="1:1" ht="30" customHeight="1">
      <c r="A670" s="19"/>
    </row>
    <row r="671" spans="1:1" ht="30" customHeight="1">
      <c r="A671" s="19"/>
    </row>
    <row r="672" spans="1:1" ht="30" customHeight="1">
      <c r="A672" s="19"/>
    </row>
    <row r="673" spans="1:1" ht="30" customHeight="1">
      <c r="A673" s="19"/>
    </row>
    <row r="674" spans="1:1" ht="30" customHeight="1">
      <c r="A674" s="19"/>
    </row>
    <row r="675" spans="1:1" ht="30" customHeight="1">
      <c r="A675" s="19"/>
    </row>
    <row r="676" spans="1:1" ht="30" customHeight="1">
      <c r="A676" s="19"/>
    </row>
    <row r="677" spans="1:1" ht="30" customHeight="1">
      <c r="A677" s="19"/>
    </row>
    <row r="678" spans="1:1" ht="30" customHeight="1">
      <c r="A678" s="19"/>
    </row>
    <row r="679" spans="1:1" ht="30" customHeight="1">
      <c r="A679" s="19"/>
    </row>
    <row r="680" spans="1:1" ht="30" customHeight="1">
      <c r="A680" s="19"/>
    </row>
    <row r="681" spans="1:1" ht="30" customHeight="1">
      <c r="A681" s="19"/>
    </row>
    <row r="682" spans="1:1" ht="30" customHeight="1">
      <c r="A682" s="19"/>
    </row>
    <row r="683" spans="1:1" ht="30" customHeight="1">
      <c r="A683" s="19"/>
    </row>
    <row r="684" spans="1:1" ht="30" customHeight="1">
      <c r="A684" s="19"/>
    </row>
    <row r="685" spans="1:1" ht="30" customHeight="1">
      <c r="A685" s="19"/>
    </row>
    <row r="686" spans="1:1" ht="30" customHeight="1">
      <c r="A686" s="19"/>
    </row>
    <row r="687" spans="1:1" ht="30" customHeight="1">
      <c r="A687" s="19"/>
    </row>
    <row r="688" spans="1:1" ht="30" customHeight="1">
      <c r="A688" s="19"/>
    </row>
    <row r="689" spans="1:1" ht="30" customHeight="1">
      <c r="A689" s="19"/>
    </row>
    <row r="690" spans="1:1" ht="30" customHeight="1">
      <c r="A690" s="19"/>
    </row>
    <row r="691" spans="1:1" ht="30" customHeight="1">
      <c r="A691" s="19"/>
    </row>
    <row r="692" spans="1:1" ht="30" customHeight="1">
      <c r="A692" s="19"/>
    </row>
    <row r="693" spans="1:1" ht="30" customHeight="1">
      <c r="A693" s="19"/>
    </row>
    <row r="694" spans="1:1" ht="30" customHeight="1">
      <c r="A694" s="19"/>
    </row>
    <row r="695" spans="1:1" ht="30" customHeight="1">
      <c r="A695" s="19"/>
    </row>
    <row r="696" spans="1:1" ht="30" customHeight="1">
      <c r="A696" s="19"/>
    </row>
    <row r="697" spans="1:1" ht="30" customHeight="1">
      <c r="A697" s="19"/>
    </row>
    <row r="698" spans="1:1" ht="30" customHeight="1">
      <c r="A698" s="19"/>
    </row>
    <row r="699" spans="1:1" ht="30" customHeight="1">
      <c r="A699" s="19"/>
    </row>
    <row r="700" spans="1:1" ht="30" customHeight="1">
      <c r="A700" s="19"/>
    </row>
    <row r="701" spans="1:1" ht="30" customHeight="1">
      <c r="A701" s="19"/>
    </row>
    <row r="702" spans="1:1" ht="30" customHeight="1">
      <c r="A702" s="19"/>
    </row>
    <row r="703" spans="1:1" ht="30" customHeight="1">
      <c r="A703" s="19"/>
    </row>
    <row r="704" spans="1:1" ht="30" customHeight="1">
      <c r="A704" s="19"/>
    </row>
    <row r="705" spans="1:1" ht="30" customHeight="1">
      <c r="A705" s="19"/>
    </row>
    <row r="706" spans="1:1" ht="30" customHeight="1">
      <c r="A706" s="19"/>
    </row>
    <row r="707" spans="1:1" ht="30" customHeight="1">
      <c r="A707" s="19"/>
    </row>
    <row r="708" spans="1:1" ht="30" customHeight="1">
      <c r="A708" s="19"/>
    </row>
    <row r="709" spans="1:1" ht="30" customHeight="1">
      <c r="A709" s="19"/>
    </row>
    <row r="710" spans="1:1" ht="30" customHeight="1">
      <c r="A710" s="19"/>
    </row>
    <row r="711" spans="1:1" ht="30" customHeight="1">
      <c r="A711" s="19"/>
    </row>
    <row r="712" spans="1:1" ht="30" customHeight="1">
      <c r="A712" s="19"/>
    </row>
    <row r="713" spans="1:1" ht="30" customHeight="1">
      <c r="A713" s="19"/>
    </row>
    <row r="714" spans="1:1" ht="30" customHeight="1">
      <c r="A714" s="19"/>
    </row>
    <row r="715" spans="1:1" ht="30" customHeight="1">
      <c r="A715" s="19"/>
    </row>
    <row r="716" spans="1:1" ht="30" customHeight="1">
      <c r="A716" s="19"/>
    </row>
    <row r="717" spans="1:1" ht="30" customHeight="1">
      <c r="A717" s="19"/>
    </row>
    <row r="718" spans="1:1" ht="30" customHeight="1">
      <c r="A718" s="19"/>
    </row>
    <row r="719" spans="1:1" ht="30" customHeight="1">
      <c r="A719" s="19"/>
    </row>
    <row r="720" spans="1:1" ht="30" customHeight="1">
      <c r="A720" s="19"/>
    </row>
    <row r="721" spans="1:1" ht="30" customHeight="1">
      <c r="A721" s="19"/>
    </row>
    <row r="722" spans="1:1" ht="30" customHeight="1">
      <c r="A722" s="19"/>
    </row>
    <row r="723" spans="1:1" ht="30" customHeight="1">
      <c r="A723" s="19"/>
    </row>
    <row r="724" spans="1:1" ht="30" customHeight="1">
      <c r="A724" s="19"/>
    </row>
    <row r="725" spans="1:1" ht="30" customHeight="1">
      <c r="A725" s="19"/>
    </row>
    <row r="726" spans="1:1" ht="30" customHeight="1">
      <c r="A726" s="19"/>
    </row>
    <row r="727" spans="1:1" ht="30" customHeight="1">
      <c r="A727" s="19"/>
    </row>
    <row r="728" spans="1:1" ht="30" customHeight="1">
      <c r="A728" s="19"/>
    </row>
    <row r="729" spans="1:1" ht="30" customHeight="1">
      <c r="A729" s="19"/>
    </row>
    <row r="730" spans="1:1" ht="30" customHeight="1">
      <c r="A730" s="19"/>
    </row>
    <row r="731" spans="1:1" ht="30" customHeight="1">
      <c r="A731" s="19"/>
    </row>
    <row r="732" spans="1:1" ht="30" customHeight="1">
      <c r="A732" s="19"/>
    </row>
    <row r="733" spans="1:1" ht="30" customHeight="1">
      <c r="A733" s="19"/>
    </row>
    <row r="734" spans="1:1" ht="30" customHeight="1">
      <c r="A734" s="19"/>
    </row>
    <row r="735" spans="1:1" ht="30" customHeight="1">
      <c r="A735" s="19"/>
    </row>
    <row r="736" spans="1:1" ht="30" customHeight="1">
      <c r="A736" s="19"/>
    </row>
    <row r="737" spans="1:1" ht="30" customHeight="1">
      <c r="A737" s="19"/>
    </row>
    <row r="738" spans="1:1" ht="30" customHeight="1">
      <c r="A738" s="19"/>
    </row>
    <row r="739" spans="1:1" ht="30" customHeight="1">
      <c r="A739" s="19"/>
    </row>
    <row r="740" spans="1:1" ht="30" customHeight="1">
      <c r="A740" s="19"/>
    </row>
    <row r="741" spans="1:1" ht="30" customHeight="1">
      <c r="A741" s="19"/>
    </row>
    <row r="742" spans="1:1" ht="30" customHeight="1">
      <c r="A742" s="19"/>
    </row>
    <row r="743" spans="1:1" ht="30" customHeight="1">
      <c r="A743" s="19"/>
    </row>
    <row r="744" spans="1:1" ht="30" customHeight="1">
      <c r="A744" s="19"/>
    </row>
    <row r="745" spans="1:1" ht="30" customHeight="1">
      <c r="A745" s="19"/>
    </row>
    <row r="746" spans="1:1" ht="30" customHeight="1">
      <c r="A746" s="19"/>
    </row>
    <row r="747" spans="1:1" ht="30" customHeight="1">
      <c r="A747" s="19"/>
    </row>
    <row r="748" spans="1:1" ht="30" customHeight="1">
      <c r="A748" s="19"/>
    </row>
    <row r="749" spans="1:1" ht="30" customHeight="1">
      <c r="A749" s="19"/>
    </row>
    <row r="750" spans="1:1" ht="30" customHeight="1">
      <c r="A750" s="19"/>
    </row>
    <row r="751" spans="1:1" ht="30" customHeight="1">
      <c r="A751" s="19"/>
    </row>
    <row r="752" spans="1:1" ht="30" customHeight="1">
      <c r="A752" s="19"/>
    </row>
    <row r="753" spans="1:1" ht="30" customHeight="1">
      <c r="A753" s="19"/>
    </row>
    <row r="754" spans="1:1" ht="30" customHeight="1">
      <c r="A754" s="19"/>
    </row>
    <row r="755" spans="1:1" ht="30" customHeight="1">
      <c r="A755" s="19"/>
    </row>
    <row r="756" spans="1:1" ht="30" customHeight="1">
      <c r="A756" s="19"/>
    </row>
    <row r="757" spans="1:1" ht="30" customHeight="1">
      <c r="A757" s="19"/>
    </row>
    <row r="758" spans="1:1" ht="30" customHeight="1">
      <c r="A758" s="19"/>
    </row>
    <row r="759" spans="1:1" ht="30" customHeight="1">
      <c r="A759" s="19"/>
    </row>
    <row r="760" spans="1:1" ht="30" customHeight="1">
      <c r="A760" s="19"/>
    </row>
    <row r="761" spans="1:1" ht="30" customHeight="1">
      <c r="A761" s="19"/>
    </row>
    <row r="762" spans="1:1" ht="30" customHeight="1">
      <c r="A762" s="19"/>
    </row>
    <row r="763" spans="1:1" ht="30" customHeight="1">
      <c r="A763" s="19"/>
    </row>
    <row r="764" spans="1:1" ht="30" customHeight="1">
      <c r="A764" s="19"/>
    </row>
    <row r="765" spans="1:1" ht="30" customHeight="1">
      <c r="A765" s="19"/>
    </row>
    <row r="766" spans="1:1" ht="30" customHeight="1">
      <c r="A766" s="19"/>
    </row>
    <row r="767" spans="1:1" ht="30" customHeight="1">
      <c r="A767" s="19"/>
    </row>
    <row r="768" spans="1:1" ht="30" customHeight="1">
      <c r="A768" s="19"/>
    </row>
    <row r="769" spans="1:1" ht="30" customHeight="1">
      <c r="A769" s="19"/>
    </row>
    <row r="770" spans="1:1" ht="30" customHeight="1">
      <c r="A770" s="19"/>
    </row>
    <row r="771" spans="1:1" ht="30" customHeight="1">
      <c r="A771" s="19"/>
    </row>
    <row r="772" spans="1:1" ht="30" customHeight="1">
      <c r="A772" s="19"/>
    </row>
    <row r="773" spans="1:1" ht="30" customHeight="1">
      <c r="A773" s="19"/>
    </row>
    <row r="774" spans="1:1" ht="30" customHeight="1">
      <c r="A774" s="19"/>
    </row>
    <row r="775" spans="1:1" ht="30" customHeight="1">
      <c r="A775" s="19"/>
    </row>
    <row r="776" spans="1:1" ht="30" customHeight="1">
      <c r="A776" s="19"/>
    </row>
    <row r="777" spans="1:1" ht="30" customHeight="1">
      <c r="A777" s="19"/>
    </row>
    <row r="778" spans="1:1" ht="30" customHeight="1">
      <c r="A778" s="19"/>
    </row>
    <row r="779" spans="1:1" ht="30" customHeight="1">
      <c r="A779" s="19"/>
    </row>
    <row r="780" spans="1:1" ht="30" customHeight="1">
      <c r="A780" s="19"/>
    </row>
    <row r="781" spans="1:1" ht="30" customHeight="1">
      <c r="A781" s="19"/>
    </row>
    <row r="782" spans="1:1" ht="30" customHeight="1">
      <c r="A782" s="19"/>
    </row>
    <row r="783" spans="1:1" ht="30" customHeight="1">
      <c r="A783" s="19"/>
    </row>
    <row r="784" spans="1:1" ht="30" customHeight="1">
      <c r="A784" s="19"/>
    </row>
    <row r="785" spans="1:1" ht="30" customHeight="1">
      <c r="A785" s="19"/>
    </row>
    <row r="786" spans="1:1" ht="30" customHeight="1">
      <c r="A786" s="19"/>
    </row>
    <row r="787" spans="1:1" ht="30" customHeight="1">
      <c r="A787" s="19"/>
    </row>
    <row r="788" spans="1:1" ht="30" customHeight="1">
      <c r="A788" s="19"/>
    </row>
    <row r="789" spans="1:1" ht="30" customHeight="1">
      <c r="A789" s="19"/>
    </row>
    <row r="790" spans="1:1" ht="30" customHeight="1">
      <c r="A790" s="19"/>
    </row>
    <row r="791" spans="1:1" ht="30" customHeight="1">
      <c r="A791" s="19"/>
    </row>
    <row r="792" spans="1:1" ht="30" customHeight="1">
      <c r="A792" s="19"/>
    </row>
    <row r="793" spans="1:1" ht="30" customHeight="1">
      <c r="A793" s="19"/>
    </row>
    <row r="794" spans="1:1" ht="30" customHeight="1">
      <c r="A794" s="19"/>
    </row>
    <row r="795" spans="1:1" ht="30" customHeight="1">
      <c r="A795" s="19"/>
    </row>
    <row r="796" spans="1:1" ht="30" customHeight="1">
      <c r="A796" s="19"/>
    </row>
    <row r="797" spans="1:1" ht="30" customHeight="1">
      <c r="A797" s="19"/>
    </row>
    <row r="798" spans="1:1" ht="30" customHeight="1">
      <c r="A798" s="19"/>
    </row>
    <row r="799" spans="1:1" ht="30" customHeight="1">
      <c r="A799" s="19"/>
    </row>
    <row r="800" spans="1:1" ht="30" customHeight="1">
      <c r="A800" s="19"/>
    </row>
    <row r="801" spans="1:1" ht="30" customHeight="1">
      <c r="A801" s="19"/>
    </row>
    <row r="802" spans="1:1" ht="30" customHeight="1">
      <c r="A802" s="19"/>
    </row>
    <row r="803" spans="1:1" ht="30" customHeight="1">
      <c r="A803" s="19"/>
    </row>
    <row r="804" spans="1:1" ht="30" customHeight="1">
      <c r="A804" s="19"/>
    </row>
    <row r="805" spans="1:1" ht="30" customHeight="1">
      <c r="A805" s="19"/>
    </row>
    <row r="806" spans="1:1" ht="30" customHeight="1">
      <c r="A806" s="19"/>
    </row>
    <row r="807" spans="1:1" ht="30" customHeight="1">
      <c r="A807" s="19"/>
    </row>
    <row r="808" spans="1:1" ht="30" customHeight="1">
      <c r="A808" s="19"/>
    </row>
    <row r="809" spans="1:1" ht="30" customHeight="1">
      <c r="A809" s="19"/>
    </row>
    <row r="810" spans="1:1" ht="30" customHeight="1">
      <c r="A810" s="19"/>
    </row>
    <row r="811" spans="1:1" ht="30" customHeight="1">
      <c r="A811" s="19"/>
    </row>
    <row r="812" spans="1:1" ht="30" customHeight="1">
      <c r="A812" s="19"/>
    </row>
    <row r="813" spans="1:1" ht="30" customHeight="1">
      <c r="A813" s="19"/>
    </row>
    <row r="814" spans="1:1" ht="30" customHeight="1">
      <c r="A814" s="19"/>
    </row>
    <row r="815" spans="1:1" ht="30" customHeight="1">
      <c r="A815" s="19"/>
    </row>
    <row r="816" spans="1:1" ht="30" customHeight="1">
      <c r="A816" s="19"/>
    </row>
    <row r="817" spans="1:1" ht="30" customHeight="1">
      <c r="A817" s="19"/>
    </row>
    <row r="818" spans="1:1" ht="30" customHeight="1">
      <c r="A818" s="19"/>
    </row>
    <row r="819" spans="1:1" ht="30" customHeight="1">
      <c r="A819" s="19"/>
    </row>
    <row r="820" spans="1:1" ht="30" customHeight="1">
      <c r="A820" s="19"/>
    </row>
    <row r="821" spans="1:1" ht="30" customHeight="1">
      <c r="A821" s="19"/>
    </row>
    <row r="822" spans="1:1" ht="30" customHeight="1">
      <c r="A822" s="19"/>
    </row>
    <row r="823" spans="1:1" ht="30" customHeight="1">
      <c r="A823" s="19"/>
    </row>
    <row r="824" spans="1:1" ht="30" customHeight="1">
      <c r="A824" s="19"/>
    </row>
    <row r="825" spans="1:1" ht="30" customHeight="1">
      <c r="A825" s="19"/>
    </row>
    <row r="826" spans="1:1" ht="30" customHeight="1">
      <c r="A826" s="19"/>
    </row>
    <row r="827" spans="1:1" ht="30" customHeight="1">
      <c r="A827" s="19"/>
    </row>
    <row r="828" spans="1:1" ht="30" customHeight="1">
      <c r="A828" s="19"/>
    </row>
    <row r="829" spans="1:1" ht="30" customHeight="1">
      <c r="A829" s="19"/>
    </row>
    <row r="830" spans="1:1" ht="30" customHeight="1">
      <c r="A830" s="19"/>
    </row>
    <row r="831" spans="1:1" ht="30" customHeight="1">
      <c r="A831" s="19"/>
    </row>
    <row r="832" spans="1:1" ht="30" customHeight="1">
      <c r="A832" s="19"/>
    </row>
    <row r="833" spans="1:1" ht="30" customHeight="1">
      <c r="A833" s="19"/>
    </row>
    <row r="834" spans="1:1" ht="30" customHeight="1">
      <c r="A834" s="19"/>
    </row>
    <row r="835" spans="1:1" ht="30" customHeight="1">
      <c r="A835" s="19"/>
    </row>
    <row r="836" spans="1:1" ht="30" customHeight="1">
      <c r="A836" s="19"/>
    </row>
    <row r="837" spans="1:1" ht="30" customHeight="1">
      <c r="A837" s="19"/>
    </row>
    <row r="838" spans="1:1" ht="30" customHeight="1">
      <c r="A838" s="19"/>
    </row>
    <row r="839" spans="1:1" ht="30" customHeight="1">
      <c r="A839" s="19"/>
    </row>
    <row r="840" spans="1:1" ht="30" customHeight="1">
      <c r="A840" s="19"/>
    </row>
    <row r="841" spans="1:1" ht="30" customHeight="1">
      <c r="A841" s="19"/>
    </row>
    <row r="842" spans="1:1" ht="30" customHeight="1">
      <c r="A842" s="19"/>
    </row>
    <row r="843" spans="1:1" ht="30" customHeight="1">
      <c r="A843" s="19"/>
    </row>
    <row r="844" spans="1:1" ht="30" customHeight="1">
      <c r="A844" s="19"/>
    </row>
    <row r="845" spans="1:1" ht="30" customHeight="1">
      <c r="A845" s="19"/>
    </row>
    <row r="846" spans="1:1" ht="30" customHeight="1">
      <c r="A846" s="19"/>
    </row>
    <row r="847" spans="1:1" ht="30" customHeight="1">
      <c r="A847" s="19"/>
    </row>
    <row r="848" spans="1:1" ht="30" customHeight="1">
      <c r="A848" s="19"/>
    </row>
    <row r="849" spans="1:1" ht="30" customHeight="1">
      <c r="A849" s="19"/>
    </row>
    <row r="850" spans="1:1" ht="30" customHeight="1">
      <c r="A850" s="19"/>
    </row>
    <row r="851" spans="1:1" ht="30" customHeight="1">
      <c r="A851" s="19"/>
    </row>
    <row r="852" spans="1:1" ht="30" customHeight="1">
      <c r="A852" s="19"/>
    </row>
    <row r="853" spans="1:1" ht="30" customHeight="1">
      <c r="A853" s="19"/>
    </row>
    <row r="854" spans="1:1" ht="30" customHeight="1">
      <c r="A854" s="19"/>
    </row>
    <row r="855" spans="1:1" ht="30" customHeight="1">
      <c r="A855" s="19"/>
    </row>
    <row r="856" spans="1:1" ht="30" customHeight="1">
      <c r="A856" s="19"/>
    </row>
    <row r="857" spans="1:1" ht="30" customHeight="1">
      <c r="A857" s="19"/>
    </row>
    <row r="858" spans="1:1" ht="30" customHeight="1">
      <c r="A858" s="19"/>
    </row>
    <row r="859" spans="1:1" ht="30" customHeight="1">
      <c r="A859" s="19"/>
    </row>
    <row r="860" spans="1:1" ht="30" customHeight="1">
      <c r="A860" s="19"/>
    </row>
    <row r="861" spans="1:1" ht="30" customHeight="1">
      <c r="A861" s="19"/>
    </row>
    <row r="862" spans="1:1" ht="30" customHeight="1">
      <c r="A862" s="19"/>
    </row>
    <row r="863" spans="1:1" ht="30" customHeight="1">
      <c r="A863" s="19"/>
    </row>
    <row r="864" spans="1:1" ht="30" customHeight="1">
      <c r="A864" s="19"/>
    </row>
    <row r="865" spans="1:1" ht="30" customHeight="1">
      <c r="A865" s="19"/>
    </row>
    <row r="866" spans="1:1" ht="30" customHeight="1">
      <c r="A866" s="19"/>
    </row>
    <row r="867" spans="1:1" ht="30" customHeight="1">
      <c r="A867" s="19"/>
    </row>
    <row r="868" spans="1:1" ht="30" customHeight="1">
      <c r="A868" s="19"/>
    </row>
    <row r="869" spans="1:1" ht="30" customHeight="1">
      <c r="A869" s="19"/>
    </row>
    <row r="870" spans="1:1" ht="30" customHeight="1">
      <c r="A870" s="19"/>
    </row>
    <row r="871" spans="1:1" ht="30" customHeight="1">
      <c r="A871" s="19"/>
    </row>
    <row r="872" spans="1:1" ht="30" customHeight="1">
      <c r="A872" s="19"/>
    </row>
    <row r="873" spans="1:1" ht="30" customHeight="1">
      <c r="A873" s="19"/>
    </row>
    <row r="874" spans="1:1" ht="30" customHeight="1">
      <c r="A874" s="19"/>
    </row>
    <row r="875" spans="1:1" ht="30" customHeight="1">
      <c r="A875" s="19"/>
    </row>
    <row r="876" spans="1:1" ht="30" customHeight="1">
      <c r="A876" s="19"/>
    </row>
    <row r="877" spans="1:1" ht="30" customHeight="1">
      <c r="A877" s="19"/>
    </row>
    <row r="878" spans="1:1" ht="30" customHeight="1">
      <c r="A878" s="19"/>
    </row>
    <row r="879" spans="1:1" ht="30" customHeight="1">
      <c r="A879" s="19"/>
    </row>
    <row r="880" spans="1:1" ht="30" customHeight="1">
      <c r="A880" s="19"/>
    </row>
    <row r="881" spans="1:1" ht="30" customHeight="1">
      <c r="A881" s="19"/>
    </row>
    <row r="882" spans="1:1" ht="30" customHeight="1">
      <c r="A882" s="19"/>
    </row>
    <row r="883" spans="1:1" ht="30" customHeight="1">
      <c r="A883" s="19"/>
    </row>
    <row r="884" spans="1:1" ht="30" customHeight="1">
      <c r="A884" s="19"/>
    </row>
    <row r="885" spans="1:1" ht="30" customHeight="1">
      <c r="A885" s="19"/>
    </row>
    <row r="886" spans="1:1" ht="30" customHeight="1">
      <c r="A886" s="19"/>
    </row>
    <row r="887" spans="1:1" ht="30" customHeight="1">
      <c r="A887" s="19"/>
    </row>
    <row r="888" spans="1:1" ht="30" customHeight="1">
      <c r="A888" s="19"/>
    </row>
    <row r="889" spans="1:1" ht="30" customHeight="1">
      <c r="A889" s="19"/>
    </row>
    <row r="890" spans="1:1" ht="30" customHeight="1">
      <c r="A890" s="19"/>
    </row>
    <row r="891" spans="1:1" ht="30" customHeight="1">
      <c r="A891" s="19"/>
    </row>
    <row r="892" spans="1:1" ht="30" customHeight="1">
      <c r="A892" s="19"/>
    </row>
    <row r="893" spans="1:1" ht="30" customHeight="1">
      <c r="A893" s="19"/>
    </row>
    <row r="894" spans="1:1" ht="30" customHeight="1">
      <c r="A894" s="19"/>
    </row>
    <row r="895" spans="1:1" ht="30" customHeight="1">
      <c r="A895" s="19"/>
    </row>
    <row r="896" spans="1:1" ht="30" customHeight="1">
      <c r="A896" s="19"/>
    </row>
    <row r="897" spans="1:1" ht="30" customHeight="1">
      <c r="A897" s="19"/>
    </row>
    <row r="898" spans="1:1" ht="30" customHeight="1">
      <c r="A898" s="19"/>
    </row>
    <row r="899" spans="1:1" ht="30" customHeight="1">
      <c r="A899" s="19"/>
    </row>
    <row r="900" spans="1:1" ht="30" customHeight="1">
      <c r="A900" s="19"/>
    </row>
    <row r="901" spans="1:1" ht="30" customHeight="1">
      <c r="A901" s="19"/>
    </row>
    <row r="902" spans="1:1" ht="30" customHeight="1">
      <c r="A902" s="19"/>
    </row>
    <row r="903" spans="1:1" ht="30" customHeight="1">
      <c r="A903" s="19"/>
    </row>
    <row r="904" spans="1:1" ht="30" customHeight="1">
      <c r="A904" s="19"/>
    </row>
    <row r="905" spans="1:1" ht="30" customHeight="1">
      <c r="A905" s="19"/>
    </row>
    <row r="906" spans="1:1" ht="30" customHeight="1">
      <c r="A906" s="19"/>
    </row>
    <row r="907" spans="1:1" ht="30" customHeight="1">
      <c r="A907" s="19"/>
    </row>
    <row r="908" spans="1:1" ht="30" customHeight="1">
      <c r="A908" s="19"/>
    </row>
    <row r="909" spans="1:1" ht="30" customHeight="1">
      <c r="A909" s="19"/>
    </row>
    <row r="910" spans="1:1" ht="30" customHeight="1">
      <c r="A910" s="19"/>
    </row>
    <row r="911" spans="1:1" ht="30" customHeight="1">
      <c r="A911" s="19"/>
    </row>
    <row r="912" spans="1:1" ht="30" customHeight="1">
      <c r="A912" s="19"/>
    </row>
    <row r="913" spans="1:1" ht="30" customHeight="1">
      <c r="A913" s="19"/>
    </row>
    <row r="914" spans="1:1" ht="30" customHeight="1">
      <c r="A914" s="19"/>
    </row>
    <row r="915" spans="1:1" ht="30" customHeight="1">
      <c r="A915" s="19"/>
    </row>
    <row r="916" spans="1:1" ht="30" customHeight="1">
      <c r="A916" s="19"/>
    </row>
    <row r="917" spans="1:1" ht="30" customHeight="1">
      <c r="A917" s="19"/>
    </row>
    <row r="918" spans="1:1" ht="30" customHeight="1">
      <c r="A918" s="19"/>
    </row>
    <row r="919" spans="1:1" ht="30" customHeight="1">
      <c r="A919" s="19"/>
    </row>
    <row r="920" spans="1:1" ht="30" customHeight="1">
      <c r="A920" s="19"/>
    </row>
    <row r="921" spans="1:1" ht="30" customHeight="1">
      <c r="A921" s="19"/>
    </row>
    <row r="922" spans="1:1" ht="30" customHeight="1">
      <c r="A922" s="19"/>
    </row>
    <row r="923" spans="1:1" ht="30" customHeight="1">
      <c r="A923" s="19"/>
    </row>
    <row r="924" spans="1:1" ht="30" customHeight="1">
      <c r="A924" s="19"/>
    </row>
    <row r="925" spans="1:1" ht="30" customHeight="1">
      <c r="A925" s="19"/>
    </row>
    <row r="926" spans="1:1" ht="30" customHeight="1">
      <c r="A926" s="19"/>
    </row>
    <row r="927" spans="1:1" ht="30" customHeight="1">
      <c r="A927" s="19"/>
    </row>
    <row r="928" spans="1:1" ht="30" customHeight="1">
      <c r="A928" s="19"/>
    </row>
    <row r="929" spans="1:1" ht="30" customHeight="1">
      <c r="A929" s="19"/>
    </row>
    <row r="930" spans="1:1" ht="30" customHeight="1">
      <c r="A930" s="19"/>
    </row>
    <row r="931" spans="1:1" ht="30" customHeight="1">
      <c r="A931" s="19"/>
    </row>
    <row r="932" spans="1:1" ht="30" customHeight="1">
      <c r="A932" s="19"/>
    </row>
    <row r="933" spans="1:1" ht="30" customHeight="1">
      <c r="A933" s="19"/>
    </row>
    <row r="934" spans="1:1" ht="30" customHeight="1">
      <c r="A934" s="19"/>
    </row>
    <row r="935" spans="1:1" ht="30" customHeight="1">
      <c r="A935" s="19"/>
    </row>
    <row r="936" spans="1:1" ht="30" customHeight="1">
      <c r="A936" s="19"/>
    </row>
    <row r="937" spans="1:1" ht="30" customHeight="1">
      <c r="A937" s="19"/>
    </row>
    <row r="938" spans="1:1" ht="30" customHeight="1">
      <c r="A938" s="19"/>
    </row>
    <row r="939" spans="1:1" ht="30" customHeight="1">
      <c r="A939" s="19"/>
    </row>
    <row r="940" spans="1:1" ht="30" customHeight="1">
      <c r="A940" s="19"/>
    </row>
    <row r="941" spans="1:1" ht="30" customHeight="1">
      <c r="A941" s="19"/>
    </row>
    <row r="942" spans="1:1" ht="30" customHeight="1">
      <c r="A942" s="19"/>
    </row>
    <row r="943" spans="1:1" ht="30" customHeight="1">
      <c r="A943" s="19"/>
    </row>
    <row r="944" spans="1:1" ht="30" customHeight="1">
      <c r="A944" s="19"/>
    </row>
    <row r="945" spans="1:1" ht="30" customHeight="1">
      <c r="A945" s="19"/>
    </row>
    <row r="946" spans="1:1" ht="30" customHeight="1">
      <c r="A946" s="19"/>
    </row>
    <row r="947" spans="1:1" ht="30" customHeight="1">
      <c r="A947" s="19"/>
    </row>
    <row r="948" spans="1:1" ht="30" customHeight="1">
      <c r="A948" s="19"/>
    </row>
    <row r="949" spans="1:1" ht="30" customHeight="1">
      <c r="A949" s="19"/>
    </row>
    <row r="950" spans="1:1" ht="30" customHeight="1">
      <c r="A950" s="19"/>
    </row>
    <row r="951" spans="1:1" ht="30" customHeight="1">
      <c r="A951" s="19"/>
    </row>
    <row r="952" spans="1:1" ht="30" customHeight="1">
      <c r="A952" s="19"/>
    </row>
    <row r="953" spans="1:1" ht="30" customHeight="1">
      <c r="A953" s="19"/>
    </row>
    <row r="954" spans="1:1" ht="30" customHeight="1">
      <c r="A954" s="19"/>
    </row>
    <row r="955" spans="1:1" ht="30" customHeight="1">
      <c r="A955" s="19"/>
    </row>
    <row r="956" spans="1:1" ht="30" customHeight="1">
      <c r="A956" s="19"/>
    </row>
    <row r="957" spans="1:1" ht="30" customHeight="1">
      <c r="A957" s="19"/>
    </row>
    <row r="958" spans="1:1" ht="30" customHeight="1">
      <c r="A958" s="19"/>
    </row>
    <row r="959" spans="1:1" ht="30" customHeight="1">
      <c r="A959" s="19"/>
    </row>
    <row r="960" spans="1:1" ht="30" customHeight="1">
      <c r="A960" s="19"/>
    </row>
    <row r="961" spans="1:1" ht="30" customHeight="1">
      <c r="A961" s="19"/>
    </row>
    <row r="962" spans="1:1" ht="30" customHeight="1">
      <c r="A962" s="19"/>
    </row>
    <row r="963" spans="1:1" ht="30" customHeight="1">
      <c r="A963" s="19"/>
    </row>
    <row r="964" spans="1:1" ht="30" customHeight="1">
      <c r="A964" s="19"/>
    </row>
    <row r="965" spans="1:1" ht="30" customHeight="1">
      <c r="A965" s="19"/>
    </row>
    <row r="966" spans="1:1" ht="30" customHeight="1">
      <c r="A966" s="19"/>
    </row>
    <row r="967" spans="1:1" ht="30" customHeight="1">
      <c r="A967" s="19"/>
    </row>
    <row r="968" spans="1:1" ht="30" customHeight="1">
      <c r="A968" s="19"/>
    </row>
    <row r="969" spans="1:1" ht="30" customHeight="1">
      <c r="A969" s="19"/>
    </row>
    <row r="970" spans="1:1" ht="30" customHeight="1">
      <c r="A970" s="19"/>
    </row>
    <row r="971" spans="1:1" ht="30" customHeight="1">
      <c r="A971" s="19"/>
    </row>
    <row r="972" spans="1:1" ht="30" customHeight="1">
      <c r="A972" s="19"/>
    </row>
    <row r="973" spans="1:1" ht="30" customHeight="1">
      <c r="A973" s="19"/>
    </row>
    <row r="974" spans="1:1" ht="30" customHeight="1">
      <c r="A974" s="19"/>
    </row>
    <row r="975" spans="1:1" ht="30" customHeight="1">
      <c r="A975" s="19"/>
    </row>
    <row r="976" spans="1:1" ht="30" customHeight="1">
      <c r="A976" s="19"/>
    </row>
    <row r="977" spans="1:1" ht="30" customHeight="1">
      <c r="A977" s="19"/>
    </row>
    <row r="978" spans="1:1" ht="30" customHeight="1">
      <c r="A978" s="19"/>
    </row>
    <row r="979" spans="1:1" ht="30" customHeight="1">
      <c r="A979" s="19"/>
    </row>
    <row r="980" spans="1:1" ht="30" customHeight="1">
      <c r="A980" s="19"/>
    </row>
    <row r="981" spans="1:1" ht="30" customHeight="1">
      <c r="A981" s="19"/>
    </row>
    <row r="982" spans="1:1" ht="30" customHeight="1">
      <c r="A982" s="19"/>
    </row>
    <row r="983" spans="1:1" ht="30" customHeight="1">
      <c r="A983" s="19"/>
    </row>
    <row r="984" spans="1:1" ht="30" customHeight="1">
      <c r="A984" s="19"/>
    </row>
    <row r="985" spans="1:1" ht="30" customHeight="1">
      <c r="A985" s="19"/>
    </row>
    <row r="986" spans="1:1" ht="30" customHeight="1">
      <c r="A986" s="19"/>
    </row>
    <row r="987" spans="1:1" ht="30" customHeight="1">
      <c r="A987" s="19"/>
    </row>
    <row r="988" spans="1:1" ht="30" customHeight="1">
      <c r="A988" s="19"/>
    </row>
    <row r="989" spans="1:1" ht="30" customHeight="1">
      <c r="A989" s="19"/>
    </row>
    <row r="990" spans="1:1" ht="30" customHeight="1">
      <c r="A990" s="19"/>
    </row>
    <row r="991" spans="1:1" ht="30" customHeight="1">
      <c r="A991" s="19"/>
    </row>
    <row r="992" spans="1:1" ht="30" customHeight="1">
      <c r="A992" s="19"/>
    </row>
    <row r="993" spans="1:1" ht="30" customHeight="1">
      <c r="A993" s="19"/>
    </row>
    <row r="994" spans="1:1" ht="30" customHeight="1">
      <c r="A994" s="19"/>
    </row>
    <row r="995" spans="1:1" ht="30" customHeight="1">
      <c r="A995" s="19"/>
    </row>
    <row r="996" spans="1:1" ht="30" customHeight="1">
      <c r="A996" s="19"/>
    </row>
    <row r="997" spans="1:1" ht="30" customHeight="1">
      <c r="A997" s="19"/>
    </row>
    <row r="998" spans="1:1" ht="30" customHeight="1">
      <c r="A998" s="19"/>
    </row>
    <row r="999" spans="1:1" ht="30" customHeight="1">
      <c r="A999" s="19"/>
    </row>
    <row r="1000" spans="1:1" ht="30" customHeight="1">
      <c r="A1000" s="19"/>
    </row>
  </sheetData>
  <sheetProtection algorithmName="SHA-512" hashValue="8B2oIkxlRbcmpCMTJjap8U6mS3N72rMluHg72V7EyHig0hKI24Mzt0pbSVodJ4kAo5sw0YGefJjYfXORb3Gpqw==" saltValue="GtcNu5o2uAXhPhhXyJtptg==" spinCount="100000" sheet="1" objects="1" scenarios="1" selectLockedCells="1" selectUnlockedCells="1"/>
  <mergeCells count="26">
    <mergeCell ref="B16:B19"/>
    <mergeCell ref="N16:N19"/>
    <mergeCell ref="B32:B35"/>
    <mergeCell ref="N32:N35"/>
    <mergeCell ref="B36:B39"/>
    <mergeCell ref="N36:N39"/>
    <mergeCell ref="B20:B23"/>
    <mergeCell ref="N20:N23"/>
    <mergeCell ref="B24:B27"/>
    <mergeCell ref="N24:N27"/>
    <mergeCell ref="B28:B31"/>
    <mergeCell ref="N28:N31"/>
    <mergeCell ref="L4:N4"/>
    <mergeCell ref="B5:N5"/>
    <mergeCell ref="B7:N7"/>
    <mergeCell ref="B9:N9"/>
    <mergeCell ref="B14:B15"/>
    <mergeCell ref="C14:C15"/>
    <mergeCell ref="D14:D15"/>
    <mergeCell ref="E14:E15"/>
    <mergeCell ref="F14:G14"/>
    <mergeCell ref="H14:I14"/>
    <mergeCell ref="J14:K14"/>
    <mergeCell ref="L14:L15"/>
    <mergeCell ref="M14:M15"/>
    <mergeCell ref="N14:N15"/>
  </mergeCells>
  <conditionalFormatting sqref="B10:B12">
    <cfRule type="iconSet" priority="1">
      <iconSet showValue="0">
        <cfvo type="percent" val="0"/>
        <cfvo type="percent" val="33"/>
        <cfvo type="percent" val="67"/>
      </iconSet>
    </cfRule>
  </conditionalFormatting>
  <conditionalFormatting sqref="C10:C12">
    <cfRule type="iconSet" priority="2">
      <iconSet>
        <cfvo type="percent" val="0"/>
        <cfvo type="percent" val="33"/>
        <cfvo type="formula" val="$C$10"/>
      </iconSet>
    </cfRule>
  </conditionalFormatting>
  <conditionalFormatting sqref="J4:L4">
    <cfRule type="cellIs" dxfId="92" priority="9" operator="equal">
      <formula>1</formula>
    </cfRule>
  </conditionalFormatting>
  <conditionalFormatting sqref="L4">
    <cfRule type="cellIs" dxfId="91" priority="8" operator="equal">
      <formula>1</formula>
    </cfRule>
    <cfRule type="iconSet" priority="10">
      <iconSet>
        <cfvo type="percent" val="0"/>
        <cfvo type="num" val="0.7"/>
        <cfvo type="num" val="0.8" gte="0"/>
      </iconSet>
    </cfRule>
  </conditionalFormatting>
  <conditionalFormatting sqref="N16">
    <cfRule type="iconSet" priority="11">
      <iconSet>
        <cfvo type="percent" val="0"/>
        <cfvo type="num" val="0.7"/>
        <cfvo type="num" val="0.8" gte="0"/>
      </iconSet>
    </cfRule>
  </conditionalFormatting>
  <conditionalFormatting sqref="N20">
    <cfRule type="iconSet" priority="7">
      <iconSet>
        <cfvo type="percent" val="0"/>
        <cfvo type="num" val="0.7"/>
        <cfvo type="num" val="0.8" gte="0"/>
      </iconSet>
    </cfRule>
  </conditionalFormatting>
  <conditionalFormatting sqref="N24">
    <cfRule type="iconSet" priority="6">
      <iconSet>
        <cfvo type="percent" val="0"/>
        <cfvo type="num" val="0.7"/>
        <cfvo type="num" val="0.8" gte="0"/>
      </iconSet>
    </cfRule>
  </conditionalFormatting>
  <conditionalFormatting sqref="N28">
    <cfRule type="iconSet" priority="5">
      <iconSet>
        <cfvo type="percent" val="0"/>
        <cfvo type="num" val="0.7"/>
        <cfvo type="num" val="0.8" gte="0"/>
      </iconSet>
    </cfRule>
  </conditionalFormatting>
  <conditionalFormatting sqref="N32">
    <cfRule type="iconSet" priority="4">
      <iconSet>
        <cfvo type="percent" val="0"/>
        <cfvo type="num" val="0.7"/>
        <cfvo type="num" val="0.8" gte="0"/>
      </iconSet>
    </cfRule>
  </conditionalFormatting>
  <conditionalFormatting sqref="N36">
    <cfRule type="iconSet" priority="3">
      <iconSet>
        <cfvo type="percent" val="0"/>
        <cfvo type="num" val="0.7"/>
        <cfvo type="num" val="0.8" gte="0"/>
      </iconSet>
    </cfRule>
  </conditionalFormatting>
  <pageMargins left="0.15748031496062992" right="0.11811023622047245" top="0.94488188976377963" bottom="0.47244094488188981" header="0.27559055118110237" footer="0.31496062992125984"/>
  <pageSetup scale="64"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07560-A6C7-453F-AEA4-5D945702B27E}">
  <sheetPr codeName="Hoja12">
    <tabColor theme="4"/>
  </sheetPr>
  <dimension ref="A1:AZ1000"/>
  <sheetViews>
    <sheetView showGridLines="0" zoomScale="70" zoomScaleNormal="70" workbookViewId="0">
      <pane ySplit="6" topLeftCell="A7" activePane="bottomLeft" state="frozen"/>
      <selection pane="bottomLeft"/>
      <selection activeCell="F15" sqref="F15:F17"/>
    </sheetView>
  </sheetViews>
  <sheetFormatPr defaultColWidth="3.625" defaultRowHeight="30" customHeight="1"/>
  <cols>
    <col min="1" max="1" width="2.125" customWidth="1"/>
    <col min="2" max="2" width="15.125" style="1" customWidth="1"/>
    <col min="3" max="3" width="35.125" style="1" customWidth="1"/>
    <col min="4" max="4" width="15.125" style="1" customWidth="1"/>
    <col min="5" max="5" width="14.5" style="1" customWidth="1"/>
    <col min="6" max="6" width="38" style="1" customWidth="1"/>
    <col min="7" max="7" width="16.25" style="1" customWidth="1"/>
    <col min="8" max="9" width="23" style="1" customWidth="1"/>
    <col min="10" max="10" width="22" style="1" customWidth="1"/>
    <col min="11" max="11" width="13.375" style="1" customWidth="1"/>
    <col min="12" max="12" width="22.625" style="1" customWidth="1"/>
    <col min="13" max="16384" width="3.625" style="1"/>
  </cols>
  <sheetData>
    <row r="1" spans="1:52" ht="6.75" customHeight="1">
      <c r="A1" s="19"/>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19"/>
      <c r="B2" s="2"/>
      <c r="C2" s="2"/>
      <c r="D2" s="2"/>
      <c r="E2" s="2"/>
      <c r="F2" s="2"/>
      <c r="G2" s="2"/>
      <c r="H2" s="2"/>
      <c r="I2" s="2"/>
      <c r="J2" s="2"/>
      <c r="K2" s="19"/>
      <c r="L2" s="19"/>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19"/>
      <c r="B3" s="3"/>
      <c r="C3" s="3"/>
      <c r="D3" s="3"/>
      <c r="E3" s="3"/>
      <c r="F3" s="3"/>
      <c r="G3" s="3"/>
      <c r="H3" s="3"/>
      <c r="I3" s="3"/>
      <c r="J3" s="3"/>
      <c r="K3" s="3"/>
      <c r="L3" s="3"/>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19"/>
      <c r="B4" s="4" t="s">
        <v>322</v>
      </c>
      <c r="C4" s="4"/>
      <c r="D4" s="4"/>
      <c r="E4" s="4"/>
      <c r="F4" s="4"/>
      <c r="G4" s="4"/>
      <c r="H4" s="5"/>
      <c r="I4" s="5"/>
      <c r="J4" s="5"/>
      <c r="K4" s="10"/>
      <c r="L4" s="6">
        <f>IFERROR(COUNTIF(L11:L69,Validación!$Q$7)
/
COUNTIF(B11:B69,"Dimensión"&amp;"*"),0)</f>
        <v>0</v>
      </c>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450000000000003" customHeight="1">
      <c r="A5" s="19"/>
      <c r="B5" s="114" t="str">
        <f>"Carrera 1: "&amp; INDEX(Datos_de_la_carrera[Nombre y grado de la carrera],1)</f>
        <v xml:space="preserve">Carrera 1: </v>
      </c>
      <c r="C5" s="114"/>
      <c r="D5" s="114"/>
      <c r="E5" s="114"/>
      <c r="F5" s="114"/>
      <c r="G5" s="114"/>
      <c r="H5" s="114"/>
      <c r="I5" s="114"/>
      <c r="J5" s="114"/>
      <c r="K5" s="114"/>
      <c r="L5" s="114"/>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19"/>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143.44999999999999" customHeight="1">
      <c r="A7" s="19"/>
      <c r="B7" s="116" t="s">
        <v>323</v>
      </c>
      <c r="C7" s="116"/>
      <c r="D7" s="116"/>
      <c r="E7" s="116"/>
      <c r="F7" s="116"/>
      <c r="G7" s="116"/>
      <c r="H7" s="116"/>
      <c r="I7" s="116"/>
      <c r="J7" s="116"/>
      <c r="K7" s="116"/>
      <c r="L7" s="116"/>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117" customHeight="1">
      <c r="A8" s="19"/>
      <c r="B8" s="140" t="s">
        <v>324</v>
      </c>
      <c r="C8" s="140"/>
      <c r="D8" s="140"/>
      <c r="E8" s="140"/>
      <c r="F8" s="140"/>
      <c r="G8" s="140"/>
      <c r="H8" s="140"/>
      <c r="I8" s="140"/>
      <c r="J8" s="140"/>
      <c r="K8" s="140"/>
      <c r="L8" s="140"/>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5.0999999999999996" customHeight="1">
      <c r="A9" s="19"/>
      <c r="B9" s="7"/>
      <c r="C9" s="7"/>
      <c r="D9" s="7"/>
      <c r="E9" s="7"/>
      <c r="F9" s="7"/>
      <c r="G9" s="7"/>
      <c r="H9" s="7"/>
      <c r="I9" s="7"/>
      <c r="J9" s="7"/>
      <c r="K9" s="7"/>
      <c r="L9" s="7"/>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32.450000000000003" customHeight="1">
      <c r="A10" s="19"/>
      <c r="B10" s="24" t="s">
        <v>80</v>
      </c>
      <c r="C10" s="25" t="s">
        <v>81</v>
      </c>
      <c r="D10" s="25" t="s">
        <v>79</v>
      </c>
      <c r="E10" s="89" t="s">
        <v>84</v>
      </c>
      <c r="F10" s="25" t="s">
        <v>325</v>
      </c>
      <c r="G10" s="25" t="s">
        <v>326</v>
      </c>
      <c r="H10" s="89" t="s">
        <v>327</v>
      </c>
      <c r="I10" s="89" t="s">
        <v>328</v>
      </c>
      <c r="J10" s="89" t="s">
        <v>329</v>
      </c>
      <c r="K10" s="89" t="s">
        <v>330</v>
      </c>
      <c r="L10" s="78" t="s">
        <v>21</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65.6" customHeight="1">
      <c r="A11" s="19"/>
      <c r="B11" s="30" t="str" cm="1">
        <f t="array" ref="B11">IFERROR(
   INDEX('4.1 Valoración de pautas C1'!$C:$C,
      _xlfn.AGGREGATE(15,
         6,
         ROW('4.1 Valoración de pautas C1'!$H$2:$H$185)/
         (('4.1 Valoración de pautas C1'!$H$2:$H$185=Validación!$J$5)+
          ('4.1 Valoración de pautas C1'!$H$2:$H$185=Validación!$J$6)),
      ROW(A1)
      )
   ),
"")</f>
        <v/>
      </c>
      <c r="C11" s="30" t="str" cm="1">
        <f t="array" ref="C11">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
         )
      ),
   "")
)</f>
        <v>No debe completar esta tabla ya que no se han identificado pautas que presenten no conformidad menor o no conformidad.</v>
      </c>
      <c r="D11" s="31" t="str" cm="1">
        <f t="array" ref="D11">IFERROR(
   INDEX('4.1 Valoración de pautas C1'!$B:$B,
      _xlfn.AGGREGATE(15,
         6,
         ROW('4.1 Valoración de pautas C1'!$H$2:$H$185)/
         (('4.1 Valoración de pautas C1'!$H$2:$H$185=Validación!$J$5)+
          ('4.1 Valoración de pautas C1'!$H$2:$H$185=Validación!$J$6)),
      ROW(A1)
      )
   ),
"")</f>
        <v/>
      </c>
      <c r="E11" s="31" t="str" cm="1">
        <f t="array" ref="E11">IFERROR(
   INDEX('4.1 Valoración de pautas C1'!$H:$H,
      _xlfn.AGGREGATE(15,
         6,
         ROW('4.1 Valoración de pautas C1'!$H$2:$H$185)/
         (('4.1 Valoración de pautas C1'!$H$2:$H$185=Validación!$J$5)+
          ('4.1 Valoración de pautas C1'!$H$2:$H$185=Validación!$J$6)),
      ROW(A1)
      )
   ),
"")</f>
        <v/>
      </c>
      <c r="F11" s="32" t="str" cm="1">
        <f t="array" ref="F11">IFERROR(
   IF(
      ISNUMBER(SEARCH(Validación!$S$7, INDEX('4.1 Valoración de pautas C1'!$J:$J, _xlfn.AGGREGATE(15, 6, ROW('4.1 Valoración de pautas C1'!$H$2:$H$185)/
      (('4.1 Valoración de pautas C1'!$H$2:$H$185=Validación!$J$5)+('4.1 Valoración de pautas C1'!$H$2:$H$185=Validación!$J$6)), ROW(A1))))),
      "",
      INDEX('4.1 Valoración de pautas C1'!$J:$J, _xlfn.AGGREGATE(15, 6, ROW('4.1 Valoración de pautas C1'!$H$2:$H$185)/
      (('4.1 Valoración de pautas C1'!$H$2:$H$185=Validación!$J$5)+('4.1 Valoración de pautas C1'!$H$2:$H$185=Validación!$J$6)), ROW(A1)))
   ),
"")</f>
        <v/>
      </c>
      <c r="G11" s="33" t="str" cm="1">
        <f t="array" ref="G11">IFERROR(
   MATCH(
      D11,
      _xlfn._xlws.FILTER({"A";"B";"C";"D"},
         COUNTIF($D$11:$D$69, {"A";"B";"C";"D"})&gt;0
      ),
      0
   ),
"")</f>
        <v/>
      </c>
      <c r="H11" s="32"/>
      <c r="I11" s="32"/>
      <c r="J11" s="32"/>
      <c r="K11" s="90"/>
      <c r="L11" s="31" t="str">
        <f>IF(OR(ISBLANK(H11),ISBLANK(I11),ISBLANK(J11),ISBLANK(K11)),Validación!$Q$4,Validación!$Q$7)</f>
        <v>Pendiente. Por favor complete las columnas.</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65.6" customHeight="1">
      <c r="A12" s="19"/>
      <c r="B12" s="30" t="str" cm="1">
        <f t="array" ref="B12">IFERROR(
   INDEX('4.1 Valoración de pautas C1'!$C:$C,
      _xlfn.AGGREGATE(15,
         6,
         ROW('4.1 Valoración de pautas C1'!$H$2:$H$185)/
         (('4.1 Valoración de pautas C1'!$H$2:$H$185=Validación!$J$5)+
          ('4.1 Valoración de pautas C1'!$H$2:$H$185=Validación!$J$6)),
      ROW(A2)
      )
   ),
"")</f>
        <v/>
      </c>
      <c r="C12" s="30" t="str" cm="1">
        <f t="array" ref="C12">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
         )
      ),
   "")
)</f>
        <v>No debe completar esta tabla ya que no se han identificado pautas que presenten no conformidad menor o no conformidad.</v>
      </c>
      <c r="D12" s="31" t="str" cm="1">
        <f t="array" ref="D12">IFERROR(
   INDEX('4.1 Valoración de pautas C1'!$B:$B,
      _xlfn.AGGREGATE(15,
         6,
         ROW('4.1 Valoración de pautas C1'!$H$2:$H$185)/
         (('4.1 Valoración de pautas C1'!$H$2:$H$185=Validación!$J$5)+
          ('4.1 Valoración de pautas C1'!$H$2:$H$185=Validación!$J$6)),
      ROW(A2)
      )
   ),
"")</f>
        <v/>
      </c>
      <c r="E12" s="31" t="str" cm="1">
        <f t="array" ref="E12">IFERROR(
   INDEX('4.1 Valoración de pautas C1'!$H:$H,
      _xlfn.AGGREGATE(15,
         6,
         ROW('4.1 Valoración de pautas C1'!$H$2:$H$185)/
         (('4.1 Valoración de pautas C1'!$H$2:$H$185=Validación!$J$5)+
          ('4.1 Valoración de pautas C1'!$H$2:$H$185=Validación!$J$6)),
      ROW(A2)
      )
   ),
"")</f>
        <v/>
      </c>
      <c r="F12" s="32" t="str" cm="1">
        <f t="array" ref="F12">IFERROR(
   IF(
      ISNUMBER(SEARCH(Validación!$S$7, INDEX('4.1 Valoración de pautas C1'!$J:$J, _xlfn.AGGREGATE(15, 6, ROW('4.1 Valoración de pautas C1'!$H$2:$H$185)/
      (('4.1 Valoración de pautas C1'!$H$2:$H$185=Validación!$J$5)+('4.1 Valoración de pautas C1'!$H$2:$H$185=Validación!$J$6)), ROW(A2))))),
      "",
      INDEX('4.1 Valoración de pautas C1'!$J:$J, _xlfn.AGGREGATE(15, 6, ROW('4.1 Valoración de pautas C1'!$H$2:$H$185)/
      (('4.1 Valoración de pautas C1'!$H$2:$H$185=Validación!$J$5)+('4.1 Valoración de pautas C1'!$H$2:$H$185=Validación!$J$6)), ROW(A2)))
   ),
"")</f>
        <v/>
      </c>
      <c r="G12" s="33" t="str" cm="1">
        <f t="array" ref="G12">IFERROR(
   MATCH(
      D12,
      _xlfn._xlws.FILTER({"A";"B";"C";"D"},
         COUNTIF($D$11:$D$69, {"A";"B";"C";"D"})&gt;0
      ),
      0
   ),
"")</f>
        <v/>
      </c>
      <c r="H12" s="32"/>
      <c r="I12" s="32"/>
      <c r="J12" s="32"/>
      <c r="K12" s="90"/>
      <c r="L12" s="31" t="str">
        <f>IF(OR(ISBLANK(H12),ISBLANK(I12),ISBLANK(J12),ISBLANK(K12)),Validación!$Q$4,Validación!$Q$7)</f>
        <v>Pendiente. Por favor complete las columnas.</v>
      </c>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65.6" customHeight="1">
      <c r="A13" s="19"/>
      <c r="B13" s="30" t="str" cm="1">
        <f t="array" ref="B13">IFERROR(
   INDEX('4.1 Valoración de pautas C1'!$C:$C,
      _xlfn.AGGREGATE(15,
         6,
         ROW('4.1 Valoración de pautas C1'!$H$2:$H$185)/
         (('4.1 Valoración de pautas C1'!$H$2:$H$185=Validación!$J$5)+
          ('4.1 Valoración de pautas C1'!$H$2:$H$185=Validación!$J$6)),
      ROW(A3)
      )
   ),
"")</f>
        <v/>
      </c>
      <c r="C13" s="30" t="str" cm="1">
        <f t="array" ref="C13">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
         )
      ),
   "")
)</f>
        <v>No debe completar esta tabla ya que no se han identificado pautas que presenten no conformidad menor o no conformidad.</v>
      </c>
      <c r="D13" s="31" t="str" cm="1">
        <f t="array" ref="D13">IFERROR(
   INDEX('4.1 Valoración de pautas C1'!$B:$B,
      _xlfn.AGGREGATE(15,
         6,
         ROW('4.1 Valoración de pautas C1'!$H$2:$H$185)/
         (('4.1 Valoración de pautas C1'!$H$2:$H$185=Validación!$J$5)+
          ('4.1 Valoración de pautas C1'!$H$2:$H$185=Validación!$J$6)),
      ROW(A3)
      )
   ),
"")</f>
        <v/>
      </c>
      <c r="E13" s="31" t="str" cm="1">
        <f t="array" ref="E13">IFERROR(
   INDEX('4.1 Valoración de pautas C1'!$H:$H,
      _xlfn.AGGREGATE(15,
         6,
         ROW('4.1 Valoración de pautas C1'!$H$2:$H$185)/
         (('4.1 Valoración de pautas C1'!$H$2:$H$185=Validación!$J$5)+
          ('4.1 Valoración de pautas C1'!$H$2:$H$185=Validación!$J$6)),
      ROW(A3)
      )
   ),
"")</f>
        <v/>
      </c>
      <c r="F13" s="32" t="str" cm="1">
        <f t="array" ref="F13">IFERROR(
   IF(
      ISNUMBER(SEARCH(Validación!$S$7, INDEX('4.1 Valoración de pautas C1'!$J:$J, _xlfn.AGGREGATE(15, 6, ROW('4.1 Valoración de pautas C1'!$H$2:$H$185)/
      (('4.1 Valoración de pautas C1'!$H$2:$H$185=Validación!$J$5)+('4.1 Valoración de pautas C1'!$H$2:$H$185=Validación!$J$6)), ROW(A3))))),
      "",
      INDEX('4.1 Valoración de pautas C1'!$J:$J, _xlfn.AGGREGATE(15, 6, ROW('4.1 Valoración de pautas C1'!$H$2:$H$185)/
      (('4.1 Valoración de pautas C1'!$H$2:$H$185=Validación!$J$5)+('4.1 Valoración de pautas C1'!$H$2:$H$185=Validación!$J$6)), ROW(A3)))
   ),
"")</f>
        <v/>
      </c>
      <c r="G13" s="33" t="str" cm="1">
        <f t="array" ref="G13">IFERROR(
   MATCH(
      D13,
      _xlfn._xlws.FILTER({"A";"B";"C";"D"},
         COUNTIF($D$11:$D$69, {"A";"B";"C";"D"})&gt;0
      ),
      0
   ),
"")</f>
        <v/>
      </c>
      <c r="H13" s="32"/>
      <c r="I13" s="32"/>
      <c r="J13" s="32"/>
      <c r="K13" s="90"/>
      <c r="L13" s="31" t="str">
        <f>IF(OR(ISBLANK(H13),ISBLANK(I13),ISBLANK(J13),ISBLANK(K13)),Validación!$Q$4,Validación!$Q$7)</f>
        <v>Pendiente. Por favor complete las columnas.</v>
      </c>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65.6" customHeight="1">
      <c r="A14" s="19"/>
      <c r="B14" s="30" t="str" cm="1">
        <f t="array" ref="B14">IFERROR(
   INDEX('4.1 Valoración de pautas C1'!$C:$C,
      _xlfn.AGGREGATE(15,
         6,
         ROW('4.1 Valoración de pautas C1'!$H$2:$H$185)/
         (('4.1 Valoración de pautas C1'!$H$2:$H$185=Validación!$J$5)+
          ('4.1 Valoración de pautas C1'!$H$2:$H$185=Validación!$J$6)),
      ROW(A4)
      )
   ),
"")</f>
        <v/>
      </c>
      <c r="C14" s="30" t="str" cm="1">
        <f t="array" ref="C14">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
         )
      ),
   "")
)</f>
        <v>No debe completar esta tabla ya que no se han identificado pautas que presenten no conformidad menor o no conformidad.</v>
      </c>
      <c r="D14" s="31" t="str" cm="1">
        <f t="array" ref="D14">IFERROR(
   INDEX('4.1 Valoración de pautas C1'!$B:$B,
      _xlfn.AGGREGATE(15,
         6,
         ROW('4.1 Valoración de pautas C1'!$H$2:$H$185)/
         (('4.1 Valoración de pautas C1'!$H$2:$H$185=Validación!$J$5)+
          ('4.1 Valoración de pautas C1'!$H$2:$H$185=Validación!$J$6)),
      ROW(A4)
      )
   ),
"")</f>
        <v/>
      </c>
      <c r="E14" s="31" t="str" cm="1">
        <f t="array" ref="E14">IFERROR(
   INDEX('4.1 Valoración de pautas C1'!$H:$H,
      _xlfn.AGGREGATE(15,
         6,
         ROW('4.1 Valoración de pautas C1'!$H$2:$H$185)/
         (('4.1 Valoración de pautas C1'!$H$2:$H$185=Validación!$J$5)+
          ('4.1 Valoración de pautas C1'!$H$2:$H$185=Validación!$J$6)),
      ROW(A4)
      )
   ),
"")</f>
        <v/>
      </c>
      <c r="F14" s="32" t="str" cm="1">
        <f t="array" ref="F14">IFERROR(
   IF(
      ISNUMBER(SEARCH(Validación!$S$7, INDEX('4.1 Valoración de pautas C1'!$J:$J, _xlfn.AGGREGATE(15, 6, ROW('4.1 Valoración de pautas C1'!$H$2:$H$185)/
      (('4.1 Valoración de pautas C1'!$H$2:$H$185=Validación!$J$5)+('4.1 Valoración de pautas C1'!$H$2:$H$185=Validación!$J$6)), ROW(A4))))),
      "",
      INDEX('4.1 Valoración de pautas C1'!$J:$J, _xlfn.AGGREGATE(15, 6, ROW('4.1 Valoración de pautas C1'!$H$2:$H$185)/
      (('4.1 Valoración de pautas C1'!$H$2:$H$185=Validación!$J$5)+('4.1 Valoración de pautas C1'!$H$2:$H$185=Validación!$J$6)), ROW(A4)))
   ),
"")</f>
        <v/>
      </c>
      <c r="G14" s="33" t="str" cm="1">
        <f t="array" ref="G14">IFERROR(
   MATCH(
      D14,
      _xlfn._xlws.FILTER({"A";"B";"C";"D"},
         COUNTIF($D$11:$D$69, {"A";"B";"C";"D"})&gt;0
      ),
      0
   ),
"")</f>
        <v/>
      </c>
      <c r="H14" s="32"/>
      <c r="I14" s="32"/>
      <c r="J14" s="32"/>
      <c r="K14" s="90"/>
      <c r="L14" s="31" t="str">
        <f>IF(OR(ISBLANK(H14),ISBLANK(I14),ISBLANK(J14),ISBLANK(K14)),Validación!$Q$4,Validación!$Q$7)</f>
        <v>Pendiente. Por favor complete las columnas.</v>
      </c>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65.6" customHeight="1">
      <c r="A15" s="19"/>
      <c r="B15" s="30" t="str" cm="1">
        <f t="array" ref="B15">IFERROR(
   INDEX('4.1 Valoración de pautas C1'!$C:$C,
      _xlfn.AGGREGATE(15,
         6,
         ROW('4.1 Valoración de pautas C1'!$H$2:$H$185)/
         (('4.1 Valoración de pautas C1'!$H$2:$H$185=Validación!$J$5)+
          ('4.1 Valoración de pautas C1'!$H$2:$H$185=Validación!$J$6)),
      ROW(A5)
      )
   ),
"")</f>
        <v/>
      </c>
      <c r="C15" s="30" t="str" cm="1">
        <f t="array" ref="C15">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
         )
      ),
   "")
)</f>
        <v>No debe completar esta tabla ya que no se han identificado pautas que presenten no conformidad menor o no conformidad.</v>
      </c>
      <c r="D15" s="31" t="str" cm="1">
        <f t="array" ref="D15">IFERROR(
   INDEX('4.1 Valoración de pautas C1'!$B:$B,
      _xlfn.AGGREGATE(15,
         6,
         ROW('4.1 Valoración de pautas C1'!$H$2:$H$185)/
         (('4.1 Valoración de pautas C1'!$H$2:$H$185=Validación!$J$5)+
          ('4.1 Valoración de pautas C1'!$H$2:$H$185=Validación!$J$6)),
      ROW(A5)
      )
   ),
"")</f>
        <v/>
      </c>
      <c r="E15" s="31" t="str" cm="1">
        <f t="array" ref="E15">IFERROR(
   INDEX('4.1 Valoración de pautas C1'!$H:$H,
      _xlfn.AGGREGATE(15,
         6,
         ROW('4.1 Valoración de pautas C1'!$H$2:$H$185)/
         (('4.1 Valoración de pautas C1'!$H$2:$H$185=Validación!$J$5)+
          ('4.1 Valoración de pautas C1'!$H$2:$H$185=Validación!$J$6)),
      ROW(A5)
      )
   ),
"")</f>
        <v/>
      </c>
      <c r="F15" s="32" t="str" cm="1">
        <f t="array" ref="F15">IFERROR(
   IF(
      ISNUMBER(SEARCH(Validación!$S$7, INDEX('4.1 Valoración de pautas C1'!$J:$J, _xlfn.AGGREGATE(15, 6, ROW('4.1 Valoración de pautas C1'!$H$2:$H$185)/
      (('4.1 Valoración de pautas C1'!$H$2:$H$185=Validación!$J$5)+('4.1 Valoración de pautas C1'!$H$2:$H$185=Validación!$J$6)), ROW(A5))))),
      "",
      INDEX('4.1 Valoración de pautas C1'!$J:$J, _xlfn.AGGREGATE(15, 6, ROW('4.1 Valoración de pautas C1'!$H$2:$H$185)/
      (('4.1 Valoración de pautas C1'!$H$2:$H$185=Validación!$J$5)+('4.1 Valoración de pautas C1'!$H$2:$H$185=Validación!$J$6)), ROW(A5)))
   ),
"")</f>
        <v/>
      </c>
      <c r="G15" s="33" t="str" cm="1">
        <f t="array" ref="G15">IFERROR(
   MATCH(
      D15,
      _xlfn._xlws.FILTER({"A";"B";"C";"D"},
         COUNTIF($D$11:$D$69, {"A";"B";"C";"D"})&gt;0
      ),
      0
   ),
"")</f>
        <v/>
      </c>
      <c r="H15" s="32"/>
      <c r="I15" s="32"/>
      <c r="J15" s="32"/>
      <c r="K15" s="90"/>
      <c r="L15" s="31" t="str">
        <f>IF(OR(ISBLANK(H15),ISBLANK(I15),ISBLANK(J15),ISBLANK(K15)),Validación!$Q$4,Validación!$Q$7)</f>
        <v>Pendiente. Por favor complete las columnas.</v>
      </c>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65.6" customHeight="1">
      <c r="A16" s="19"/>
      <c r="B16" s="30" t="str" cm="1">
        <f t="array" ref="B16">IFERROR(
   INDEX('4.1 Valoración de pautas C1'!$C:$C,
      _xlfn.AGGREGATE(15,
         6,
         ROW('4.1 Valoración de pautas C1'!$H$2:$H$185)/
         (('4.1 Valoración de pautas C1'!$H$2:$H$185=Validación!$J$5)+
          ('4.1 Valoración de pautas C1'!$H$2:$H$185=Validación!$J$6)),
      ROW(A6)
      )
   ),
"")</f>
        <v/>
      </c>
      <c r="C16" s="30" t="str" cm="1">
        <f t="array" ref="C16">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ROW(A6)
         )
      ),
   "")
)</f>
        <v>No debe completar esta tabla ya que no se han identificado pautas que presenten no conformidad menor o no conformidad.</v>
      </c>
      <c r="D16" s="31" t="str" cm="1">
        <f t="array" ref="D16">IFERROR(
   INDEX('4.1 Valoración de pautas C1'!$B:$B,
      _xlfn.AGGREGATE(15,
         6,
         ROW('4.1 Valoración de pautas C1'!$H$2:$H$185)/
         (('4.1 Valoración de pautas C1'!$H$2:$H$185=Validación!$J$5)+
          ('4.1 Valoración de pautas C1'!$H$2:$H$185=Validación!$J$6)),
      ROW(A6)
      )
   ),
"")</f>
        <v/>
      </c>
      <c r="E16" s="31" t="str" cm="1">
        <f t="array" ref="E16">IFERROR(
   INDEX('4.1 Valoración de pautas C1'!$H:$H,
      _xlfn.AGGREGATE(15,
         6,
         ROW('4.1 Valoración de pautas C1'!$H$2:$H$185)/
         (('4.1 Valoración de pautas C1'!$H$2:$H$185=Validación!$J$5)+
          ('4.1 Valoración de pautas C1'!$H$2:$H$185=Validación!$J$6)),
      ROW(A6)
      )
   ),
"")</f>
        <v/>
      </c>
      <c r="F16" s="32" t="str" cm="1">
        <f t="array" ref="F16">IFERROR(
   IF(
      ISNUMBER(SEARCH(Validación!$S$7, INDEX('4.1 Valoración de pautas C1'!$J:$J, _xlfn.AGGREGATE(15, 6, ROW('4.1 Valoración de pautas C1'!$H$2:$H$185)/
      (('4.1 Valoración de pautas C1'!$H$2:$H$185=Validación!$J$5)+('4.1 Valoración de pautas C1'!$H$2:$H$185=Validación!$J$6)), ROW(A6))))),
      "",
      INDEX('4.1 Valoración de pautas C1'!$J:$J, _xlfn.AGGREGATE(15, 6, ROW('4.1 Valoración de pautas C1'!$H$2:$H$185)/
      (('4.1 Valoración de pautas C1'!$H$2:$H$185=Validación!$J$5)+('4.1 Valoración de pautas C1'!$H$2:$H$185=Validación!$J$6)), ROW(A6)))
   ),
"")</f>
        <v/>
      </c>
      <c r="G16" s="33" t="str" cm="1">
        <f t="array" ref="G16">IFERROR(
   MATCH(
      D16,
      _xlfn._xlws.FILTER({"A";"B";"C";"D"},
         COUNTIF($D$11:$D$69, {"A";"B";"C";"D"})&gt;0
      ),
      0
   ),
"")</f>
        <v/>
      </c>
      <c r="H16" s="32"/>
      <c r="I16" s="32"/>
      <c r="J16" s="32"/>
      <c r="K16" s="90"/>
      <c r="L16" s="31" t="str">
        <f>IF(OR(ISBLANK(H16),ISBLANK(I16),ISBLANK(J16),ISBLANK(K16)),Validación!$Q$4,Validación!$Q$7)</f>
        <v>Pendiente. Por favor complete las columnas.</v>
      </c>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65.6" customHeight="1">
      <c r="A17" s="19"/>
      <c r="B17" s="30" t="str" cm="1">
        <f t="array" ref="B17">IFERROR(
   INDEX('4.1 Valoración de pautas C1'!$C:$C,
      _xlfn.AGGREGATE(15,
         6,
         ROW('4.1 Valoración de pautas C1'!$H$2:$H$185)/
         (('4.1 Valoración de pautas C1'!$H$2:$H$185=Validación!$J$5)+
          ('4.1 Valoración de pautas C1'!$H$2:$H$185=Validación!$J$6)),
      ROW(A7)
      )
   ),
"")</f>
        <v/>
      </c>
      <c r="C17" s="30" t="str" cm="1">
        <f t="array" ref="C17">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ROW(A7)
         )
      ),
   "")
)</f>
        <v>No debe completar esta tabla ya que no se han identificado pautas que presenten no conformidad menor o no conformidad.</v>
      </c>
      <c r="D17" s="31" t="str" cm="1">
        <f t="array" ref="D17">IFERROR(
   INDEX('4.1 Valoración de pautas C1'!$B:$B,
      _xlfn.AGGREGATE(15,
         6,
         ROW('4.1 Valoración de pautas C1'!$H$2:$H$185)/
         (('4.1 Valoración de pautas C1'!$H$2:$H$185=Validación!$J$5)+
          ('4.1 Valoración de pautas C1'!$H$2:$H$185=Validación!$J$6)),
      ROW(A7)
      )
   ),
"")</f>
        <v/>
      </c>
      <c r="E17" s="31" t="str" cm="1">
        <f t="array" ref="E17">IFERROR(
   INDEX('4.1 Valoración de pautas C1'!$H:$H,
      _xlfn.AGGREGATE(15,
         6,
         ROW('4.1 Valoración de pautas C1'!$H$2:$H$185)/
         (('4.1 Valoración de pautas C1'!$H$2:$H$185=Validación!$J$5)+
          ('4.1 Valoración de pautas C1'!$H$2:$H$185=Validación!$J$6)),
      ROW(A7)
      )
   ),
"")</f>
        <v/>
      </c>
      <c r="F17" s="32" t="str" cm="1">
        <f t="array" ref="F17">IFERROR(
   IF(
      ISNUMBER(SEARCH(Validación!$S$7, INDEX('4.1 Valoración de pautas C1'!$J:$J, _xlfn.AGGREGATE(15, 6, ROW('4.1 Valoración de pautas C1'!$H$2:$H$185)/
      (('4.1 Valoración de pautas C1'!$H$2:$H$185=Validación!$J$5)+('4.1 Valoración de pautas C1'!$H$2:$H$185=Validación!$J$6)), ROW(A7))))),
      "",
      INDEX('4.1 Valoración de pautas C1'!$J:$J, _xlfn.AGGREGATE(15, 6, ROW('4.1 Valoración de pautas C1'!$H$2:$H$185)/
      (('4.1 Valoración de pautas C1'!$H$2:$H$185=Validación!$J$5)+('4.1 Valoración de pautas C1'!$H$2:$H$185=Validación!$J$6)), ROW(A7)))
   ),
"")</f>
        <v/>
      </c>
      <c r="G17" s="33" t="str" cm="1">
        <f t="array" ref="G17">IFERROR(
   MATCH(
      D17,
      _xlfn._xlws.FILTER({"A";"B";"C";"D"},
         COUNTIF($D$11:$D$69, {"A";"B";"C";"D"})&gt;0
      ),
      0
   ),
"")</f>
        <v/>
      </c>
      <c r="H17" s="32"/>
      <c r="I17" s="32"/>
      <c r="J17" s="32"/>
      <c r="K17" s="90"/>
      <c r="L17" s="31" t="str">
        <f>IF(OR(ISBLANK(H17),ISBLANK(I17),ISBLANK(J17),ISBLANK(K17)),Validación!$Q$4,Validación!$Q$7)</f>
        <v>Pendiente. Por favor complete las columnas.</v>
      </c>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65.6" customHeight="1">
      <c r="A18" s="19"/>
      <c r="B18" s="30" t="str" cm="1">
        <f t="array" ref="B18">IFERROR(
   INDEX('4.1 Valoración de pautas C1'!$C:$C,
      _xlfn.AGGREGATE(15,
         6,
         ROW('4.1 Valoración de pautas C1'!$H$2:$H$185)/
         (('4.1 Valoración de pautas C1'!$H$2:$H$185=Validación!$J$5)+
          ('4.1 Valoración de pautas C1'!$H$2:$H$185=Validación!$J$6)),
      ROW(A8)
      )
   ),
"")</f>
        <v/>
      </c>
      <c r="C18" s="30" t="str" cm="1">
        <f t="array" ref="C18">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ROW(A8)
         )
      ),
   "")
)</f>
        <v>No debe completar esta tabla ya que no se han identificado pautas que presenten no conformidad menor o no conformidad.</v>
      </c>
      <c r="D18" s="31" t="str" cm="1">
        <f t="array" ref="D18">IFERROR(
   INDEX('4.1 Valoración de pautas C1'!$B:$B,
      _xlfn.AGGREGATE(15,
         6,
         ROW('4.1 Valoración de pautas C1'!$H$2:$H$185)/
         (('4.1 Valoración de pautas C1'!$H$2:$H$185=Validación!$J$5)+
          ('4.1 Valoración de pautas C1'!$H$2:$H$185=Validación!$J$6)),
      ROW(A8)
      )
   ),
"")</f>
        <v/>
      </c>
      <c r="E18" s="31" t="str" cm="1">
        <f t="array" ref="E18">IFERROR(
   INDEX('4.1 Valoración de pautas C1'!$H:$H,
      _xlfn.AGGREGATE(15,
         6,
         ROW('4.1 Valoración de pautas C1'!$H$2:$H$185)/
         (('4.1 Valoración de pautas C1'!$H$2:$H$185=Validación!$J$5)+
          ('4.1 Valoración de pautas C1'!$H$2:$H$185=Validación!$J$6)),
      ROW(A8)
      )
   ),
"")</f>
        <v/>
      </c>
      <c r="F18" s="32" t="str" cm="1">
        <f t="array" ref="F18">IFERROR(
   IF(
      ISNUMBER(SEARCH(Validación!$S$7, INDEX('4.1 Valoración de pautas C1'!$J:$J, _xlfn.AGGREGATE(15, 6, ROW('4.1 Valoración de pautas C1'!$H$2:$H$185)/
      (('4.1 Valoración de pautas C1'!$H$2:$H$185=Validación!$J$5)+('4.1 Valoración de pautas C1'!$H$2:$H$185=Validación!$J$6)), ROW(A8))))),
      "",
      INDEX('4.1 Valoración de pautas C1'!$J:$J, _xlfn.AGGREGATE(15, 6, ROW('4.1 Valoración de pautas C1'!$H$2:$H$185)/
      (('4.1 Valoración de pautas C1'!$H$2:$H$185=Validación!$J$5)+('4.1 Valoración de pautas C1'!$H$2:$H$185=Validación!$J$6)), ROW(A8)))
   ),
"")</f>
        <v/>
      </c>
      <c r="G18" s="33" t="str" cm="1">
        <f t="array" ref="G18">IFERROR(
   MATCH(
      D18,
      _xlfn._xlws.FILTER({"A";"B";"C";"D"},
         COUNTIF($D$11:$D$69, {"A";"B";"C";"D"})&gt;0
      ),
      0
   ),
"")</f>
        <v/>
      </c>
      <c r="H18" s="32"/>
      <c r="I18" s="32"/>
      <c r="J18" s="32"/>
      <c r="K18" s="90"/>
      <c r="L18" s="31" t="str">
        <f>IF(OR(ISBLANK(H18),ISBLANK(I18),ISBLANK(J18),ISBLANK(K18)),Validación!$Q$4,Validación!$Q$7)</f>
        <v>Pendiente. Por favor complete las columnas.</v>
      </c>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65.6" customHeight="1">
      <c r="A19" s="19"/>
      <c r="B19" s="30" t="str" cm="1">
        <f t="array" ref="B19">IFERROR(
   INDEX('4.1 Valoración de pautas C1'!$C:$C,
      _xlfn.AGGREGATE(15,
         6,
         ROW('4.1 Valoración de pautas C1'!$H$2:$H$185)/
         (('4.1 Valoración de pautas C1'!$H$2:$H$185=Validación!$J$5)+
          ('4.1 Valoración de pautas C1'!$H$2:$H$185=Validación!$J$6)),
      ROW(A9)
      )
   ),
"")</f>
        <v/>
      </c>
      <c r="C19" s="30" t="str" cm="1">
        <f t="array" ref="C19">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ROW(A9)
         )
      ),
   "")
)</f>
        <v>No debe completar esta tabla ya que no se han identificado pautas que presenten no conformidad menor o no conformidad.</v>
      </c>
      <c r="D19" s="31" t="str" cm="1">
        <f t="array" ref="D19">IFERROR(
   INDEX('4.1 Valoración de pautas C1'!$B:$B,
      _xlfn.AGGREGATE(15,
         6,
         ROW('4.1 Valoración de pautas C1'!$H$2:$H$185)/
         (('4.1 Valoración de pautas C1'!$H$2:$H$185=Validación!$J$5)+
          ('4.1 Valoración de pautas C1'!$H$2:$H$185=Validación!$J$6)),
      ROW(A9)
      )
   ),
"")</f>
        <v/>
      </c>
      <c r="E19" s="31" t="str" cm="1">
        <f t="array" ref="E19">IFERROR(
   INDEX('4.1 Valoración de pautas C1'!$H:$H,
      _xlfn.AGGREGATE(15,
         6,
         ROW('4.1 Valoración de pautas C1'!$H$2:$H$185)/
         (('4.1 Valoración de pautas C1'!$H$2:$H$185=Validación!$J$5)+
          ('4.1 Valoración de pautas C1'!$H$2:$H$185=Validación!$J$6)),
      ROW(A9)
      )
   ),
"")</f>
        <v/>
      </c>
      <c r="F19" s="32" t="str" cm="1">
        <f t="array" ref="F19">IFERROR(
   IF(
      ISNUMBER(SEARCH(Validación!$S$7, INDEX('4.1 Valoración de pautas C1'!$J:$J, _xlfn.AGGREGATE(15, 6, ROW('4.1 Valoración de pautas C1'!$H$2:$H$185)/
      (('4.1 Valoración de pautas C1'!$H$2:$H$185=Validación!$J$5)+('4.1 Valoración de pautas C1'!$H$2:$H$185=Validación!$J$6)), ROW(A9))))),
      "",
      INDEX('4.1 Valoración de pautas C1'!$J:$J, _xlfn.AGGREGATE(15, 6, ROW('4.1 Valoración de pautas C1'!$H$2:$H$185)/
      (('4.1 Valoración de pautas C1'!$H$2:$H$185=Validación!$J$5)+('4.1 Valoración de pautas C1'!$H$2:$H$185=Validación!$J$6)), ROW(A9)))
   ),
"")</f>
        <v/>
      </c>
      <c r="G19" s="33" t="str" cm="1">
        <f t="array" ref="G19">IFERROR(
   MATCH(
      D19,
      _xlfn._xlws.FILTER({"A";"B";"C";"D"},
         COUNTIF($D$11:$D$69, {"A";"B";"C";"D"})&gt;0
      ),
      0
   ),
"")</f>
        <v/>
      </c>
      <c r="H19" s="32"/>
      <c r="I19" s="32"/>
      <c r="J19" s="32"/>
      <c r="K19" s="90"/>
      <c r="L19" s="31" t="str">
        <f>IF(OR(ISBLANK(H19),ISBLANK(I19),ISBLANK(J19),ISBLANK(K19)),Validación!$Q$4,Validación!$Q$7)</f>
        <v>Pendiente. Por favor complete las columnas.</v>
      </c>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65.6" customHeight="1">
      <c r="A20" s="19"/>
      <c r="B20" s="30" t="str" cm="1">
        <f t="array" ref="B20">IFERROR(
   INDEX('4.1 Valoración de pautas C1'!$C:$C,
      _xlfn.AGGREGATE(15,
         6,
         ROW('4.1 Valoración de pautas C1'!$H$2:$H$185)/
         (('4.1 Valoración de pautas C1'!$H$2:$H$185=Validación!$J$5)+
          ('4.1 Valoración de pautas C1'!$H$2:$H$185=Validación!$J$6)),
      ROW(A10)
      )
   ),
"")</f>
        <v/>
      </c>
      <c r="C20" s="30" t="str" cm="1">
        <f t="array" ref="C20">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ROW(A10)
         )
      ),
   "")
)</f>
        <v>No debe completar esta tabla ya que no se han identificado pautas que presenten no conformidad menor o no conformidad.</v>
      </c>
      <c r="D20" s="31" t="str" cm="1">
        <f t="array" ref="D20">IFERROR(
   INDEX('4.1 Valoración de pautas C1'!$B:$B,
      _xlfn.AGGREGATE(15,
         6,
         ROW('4.1 Valoración de pautas C1'!$H$2:$H$185)/
         (('4.1 Valoración de pautas C1'!$H$2:$H$185=Validación!$J$5)+
          ('4.1 Valoración de pautas C1'!$H$2:$H$185=Validación!$J$6)),
      ROW(A10)
      )
   ),
"")</f>
        <v/>
      </c>
      <c r="E20" s="31" t="str" cm="1">
        <f t="array" ref="E20">IFERROR(
   INDEX('4.1 Valoración de pautas C1'!$H:$H,
      _xlfn.AGGREGATE(15,
         6,
         ROW('4.1 Valoración de pautas C1'!$H$2:$H$185)/
         (('4.1 Valoración de pautas C1'!$H$2:$H$185=Validación!$J$5)+
          ('4.1 Valoración de pautas C1'!$H$2:$H$185=Validación!$J$6)),
      ROW(A10)
      )
   ),
"")</f>
        <v/>
      </c>
      <c r="F20" s="32" t="str" cm="1">
        <f t="array" ref="F20">IFERROR(
   IF(
      ISNUMBER(SEARCH(Validación!$S$7, INDEX('4.1 Valoración de pautas C1'!$J:$J, _xlfn.AGGREGATE(15, 6, ROW('4.1 Valoración de pautas C1'!$H$2:$H$185)/
      (('4.1 Valoración de pautas C1'!$H$2:$H$185=Validación!$J$5)+('4.1 Valoración de pautas C1'!$H$2:$H$185=Validación!$J$6)), ROW(A10))))),
      "",
      INDEX('4.1 Valoración de pautas C1'!$J:$J, _xlfn.AGGREGATE(15, 6, ROW('4.1 Valoración de pautas C1'!$H$2:$H$185)/
      (('4.1 Valoración de pautas C1'!$H$2:$H$185=Validación!$J$5)+('4.1 Valoración de pautas C1'!$H$2:$H$185=Validación!$J$6)), ROW(A10)))
   ),
"")</f>
        <v/>
      </c>
      <c r="G20" s="33" t="str" cm="1">
        <f t="array" ref="G20">IFERROR(
   MATCH(
      D20,
      _xlfn._xlws.FILTER({"A";"B";"C";"D"},
         COUNTIF($D$11:$D$69, {"A";"B";"C";"D"})&gt;0
      ),
      0
   ),
"")</f>
        <v/>
      </c>
      <c r="H20" s="32"/>
      <c r="I20" s="32"/>
      <c r="J20" s="32"/>
      <c r="K20" s="90"/>
      <c r="L20" s="31" t="str">
        <f>IF(OR(ISBLANK(H20),ISBLANK(I20),ISBLANK(J20),ISBLANK(K20)),Validación!$Q$4,Validación!$Q$7)</f>
        <v>Pendiente. Por favor complete las columnas.</v>
      </c>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65.6" customHeight="1">
      <c r="A21" s="19"/>
      <c r="B21" s="30" t="str" cm="1">
        <f t="array" ref="B21">IFERROR(
   INDEX('4.1 Valoración de pautas C1'!$C:$C,
      _xlfn.AGGREGATE(15,
         6,
         ROW('4.1 Valoración de pautas C1'!$H$2:$H$185)/
         (('4.1 Valoración de pautas C1'!$H$2:$H$185=Validación!$J$5)+
          ('4.1 Valoración de pautas C1'!$H$2:$H$185=Validación!$J$6)),
      ROW(A11)
      )
   ),
"")</f>
        <v/>
      </c>
      <c r="C21" s="30" t="str" cm="1">
        <f t="array" ref="C21">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ROW(A11)
         )
      ),
   "")
)</f>
        <v>No debe completar esta tabla ya que no se han identificado pautas que presenten no conformidad menor o no conformidad.</v>
      </c>
      <c r="D21" s="31" t="str" cm="1">
        <f t="array" ref="D21">IFERROR(
   INDEX('4.1 Valoración de pautas C1'!$B:$B,
      _xlfn.AGGREGATE(15,
         6,
         ROW('4.1 Valoración de pautas C1'!$H$2:$H$185)/
         (('4.1 Valoración de pautas C1'!$H$2:$H$185=Validación!$J$5)+
          ('4.1 Valoración de pautas C1'!$H$2:$H$185=Validación!$J$6)),
      ROW(A11)
      )
   ),
"")</f>
        <v/>
      </c>
      <c r="E21" s="31" t="str" cm="1">
        <f t="array" ref="E21">IFERROR(
   INDEX('4.1 Valoración de pautas C1'!$H:$H,
      _xlfn.AGGREGATE(15,
         6,
         ROW('4.1 Valoración de pautas C1'!$H$2:$H$185)/
         (('4.1 Valoración de pautas C1'!$H$2:$H$185=Validación!$J$5)+
          ('4.1 Valoración de pautas C1'!$H$2:$H$185=Validación!$J$6)),
      ROW(A11)
      )
   ),
"")</f>
        <v/>
      </c>
      <c r="F21" s="32" t="str" cm="1">
        <f t="array" ref="F21">IFERROR(
   IF(
      ISNUMBER(SEARCH(Validación!$S$7, INDEX('4.1 Valoración de pautas C1'!$J:$J, _xlfn.AGGREGATE(15, 6, ROW('4.1 Valoración de pautas C1'!$H$2:$H$185)/
      (('4.1 Valoración de pautas C1'!$H$2:$H$185=Validación!$J$5)+('4.1 Valoración de pautas C1'!$H$2:$H$185=Validación!$J$6)), ROW(A11))))),
      "",
      INDEX('4.1 Valoración de pautas C1'!$J:$J, _xlfn.AGGREGATE(15, 6, ROW('4.1 Valoración de pautas C1'!$H$2:$H$185)/
      (('4.1 Valoración de pautas C1'!$H$2:$H$185=Validación!$J$5)+('4.1 Valoración de pautas C1'!$H$2:$H$185=Validación!$J$6)), ROW(A11)))
   ),
"")</f>
        <v/>
      </c>
      <c r="G21" s="33" t="str" cm="1">
        <f t="array" ref="G21">IFERROR(
   MATCH(
      D21,
      _xlfn._xlws.FILTER({"A";"B";"C";"D"},
         COUNTIF($D$11:$D$69, {"A";"B";"C";"D"})&gt;0
      ),
      0
   ),
"")</f>
        <v/>
      </c>
      <c r="H21" s="32"/>
      <c r="I21" s="32"/>
      <c r="J21" s="32"/>
      <c r="K21" s="90"/>
      <c r="L21" s="31" t="str">
        <f>IF(OR(ISBLANK(H21),ISBLANK(I21),ISBLANK(J21),ISBLANK(K21)),Validación!$Q$4,Validación!$Q$7)</f>
        <v>Pendiente. Por favor complete las columnas.</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65.6" customHeight="1">
      <c r="A22" s="19"/>
      <c r="B22" s="30" t="str" cm="1">
        <f t="array" ref="B22">IFERROR(
   INDEX('4.1 Valoración de pautas C1'!$C:$C,
      _xlfn.AGGREGATE(15,
         6,
         ROW('4.1 Valoración de pautas C1'!$H$2:$H$185)/
         (('4.1 Valoración de pautas C1'!$H$2:$H$185=Validación!$J$5)+
          ('4.1 Valoración de pautas C1'!$H$2:$H$185=Validación!$J$6)),
      ROW(A12)
      )
   ),
"")</f>
        <v/>
      </c>
      <c r="C22" s="30" t="str" cm="1">
        <f t="array" ref="C22">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ROW(A12)
         )
      ),
   "")
)</f>
        <v>No debe completar esta tabla ya que no se han identificado pautas que presenten no conformidad menor o no conformidad.</v>
      </c>
      <c r="D22" s="31" t="str" cm="1">
        <f t="array" ref="D22">IFERROR(
   INDEX('4.1 Valoración de pautas C1'!$B:$B,
      _xlfn.AGGREGATE(15,
         6,
         ROW('4.1 Valoración de pautas C1'!$H$2:$H$185)/
         (('4.1 Valoración de pautas C1'!$H$2:$H$185=Validación!$J$5)+
          ('4.1 Valoración de pautas C1'!$H$2:$H$185=Validación!$J$6)),
      ROW(A12)
      )
   ),
"")</f>
        <v/>
      </c>
      <c r="E22" s="31" t="str" cm="1">
        <f t="array" ref="E22">IFERROR(
   INDEX('4.1 Valoración de pautas C1'!$H:$H,
      _xlfn.AGGREGATE(15,
         6,
         ROW('4.1 Valoración de pautas C1'!$H$2:$H$185)/
         (('4.1 Valoración de pautas C1'!$H$2:$H$185=Validación!$J$5)+
          ('4.1 Valoración de pautas C1'!$H$2:$H$185=Validación!$J$6)),
      ROW(A12)
      )
   ),
"")</f>
        <v/>
      </c>
      <c r="F22" s="32" t="str" cm="1">
        <f t="array" ref="F22">IFERROR(
   IF(
      ISNUMBER(SEARCH(Validación!$S$7, INDEX('4.1 Valoración de pautas C1'!$J:$J, _xlfn.AGGREGATE(15, 6, ROW('4.1 Valoración de pautas C1'!$H$2:$H$185)/
      (('4.1 Valoración de pautas C1'!$H$2:$H$185=Validación!$J$5)+('4.1 Valoración de pautas C1'!$H$2:$H$185=Validación!$J$6)), ROW(A12))))),
      "",
      INDEX('4.1 Valoración de pautas C1'!$J:$J, _xlfn.AGGREGATE(15, 6, ROW('4.1 Valoración de pautas C1'!$H$2:$H$185)/
      (('4.1 Valoración de pautas C1'!$H$2:$H$185=Validación!$J$5)+('4.1 Valoración de pautas C1'!$H$2:$H$185=Validación!$J$6)), ROW(A12)))
   ),
"")</f>
        <v/>
      </c>
      <c r="G22" s="33" t="str" cm="1">
        <f t="array" ref="G22">IFERROR(
   MATCH(
      D22,
      _xlfn._xlws.FILTER({"A";"B";"C";"D"},
         COUNTIF($D$11:$D$69, {"A";"B";"C";"D"})&gt;0
      ),
      0
   ),
"")</f>
        <v/>
      </c>
      <c r="H22" s="32"/>
      <c r="I22" s="32"/>
      <c r="J22" s="32"/>
      <c r="K22" s="90"/>
      <c r="L22" s="31" t="str">
        <f>IF(OR(ISBLANK(H22),ISBLANK(I22),ISBLANK(J22),ISBLANK(K22)),Validación!$Q$4,Validación!$Q$7)</f>
        <v>Pendiente. Por favor complete las columnas.</v>
      </c>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65.6" customHeight="1">
      <c r="A23" s="19"/>
      <c r="B23" s="30" t="str" cm="1">
        <f t="array" ref="B23">IFERROR(
   INDEX('4.1 Valoración de pautas C1'!$C:$C,
      _xlfn.AGGREGATE(15,
         6,
         ROW('4.1 Valoración de pautas C1'!$H$2:$H$185)/
         (('4.1 Valoración de pautas C1'!$H$2:$H$185=Validación!$J$5)+
          ('4.1 Valoración de pautas C1'!$H$2:$H$185=Validación!$J$6)),
      ROW(A13)
      )
   ),
"")</f>
        <v/>
      </c>
      <c r="C23" s="30" t="str" cm="1">
        <f t="array" ref="C23">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ROW(A13)
         )
      ),
   "")
)</f>
        <v>No debe completar esta tabla ya que no se han identificado pautas que presenten no conformidad menor o no conformidad.</v>
      </c>
      <c r="D23" s="31" t="str" cm="1">
        <f t="array" ref="D23">IFERROR(
   INDEX('4.1 Valoración de pautas C1'!$B:$B,
      _xlfn.AGGREGATE(15,
         6,
         ROW('4.1 Valoración de pautas C1'!$H$2:$H$185)/
         (('4.1 Valoración de pautas C1'!$H$2:$H$185=Validación!$J$5)+
          ('4.1 Valoración de pautas C1'!$H$2:$H$185=Validación!$J$6)),
      ROW(A13)
      )
   ),
"")</f>
        <v/>
      </c>
      <c r="E23" s="31" t="str" cm="1">
        <f t="array" ref="E23">IFERROR(
   INDEX('4.1 Valoración de pautas C1'!$H:$H,
      _xlfn.AGGREGATE(15,
         6,
         ROW('4.1 Valoración de pautas C1'!$H$2:$H$185)/
         (('4.1 Valoración de pautas C1'!$H$2:$H$185=Validación!$J$5)+
          ('4.1 Valoración de pautas C1'!$H$2:$H$185=Validación!$J$6)),
      ROW(A13)
      )
   ),
"")</f>
        <v/>
      </c>
      <c r="F23" s="32" t="str" cm="1">
        <f t="array" ref="F23">IFERROR(
   IF(
      ISNUMBER(SEARCH(Validación!$S$7, INDEX('4.1 Valoración de pautas C1'!$J:$J, _xlfn.AGGREGATE(15, 6, ROW('4.1 Valoración de pautas C1'!$H$2:$H$185)/
      (('4.1 Valoración de pautas C1'!$H$2:$H$185=Validación!$J$5)+('4.1 Valoración de pautas C1'!$H$2:$H$185=Validación!$J$6)), ROW(A13))))),
      "",
      INDEX('4.1 Valoración de pautas C1'!$J:$J, _xlfn.AGGREGATE(15, 6, ROW('4.1 Valoración de pautas C1'!$H$2:$H$185)/
      (('4.1 Valoración de pautas C1'!$H$2:$H$185=Validación!$J$5)+('4.1 Valoración de pautas C1'!$H$2:$H$185=Validación!$J$6)), ROW(A13)))
   ),
"")</f>
        <v/>
      </c>
      <c r="G23" s="33" t="str" cm="1">
        <f t="array" ref="G23">IFERROR(
   MATCH(
      D23,
      _xlfn._xlws.FILTER({"A";"B";"C";"D"},
         COUNTIF($D$11:$D$69, {"A";"B";"C";"D"})&gt;0
      ),
      0
   ),
"")</f>
        <v/>
      </c>
      <c r="H23" s="32"/>
      <c r="I23" s="32"/>
      <c r="J23" s="32"/>
      <c r="K23" s="90"/>
      <c r="L23" s="31" t="str">
        <f>IF(OR(ISBLANK(H23),ISBLANK(I23),ISBLANK(J23),ISBLANK(K23)),Validación!$Q$4,Validación!$Q$7)</f>
        <v>Pendiente. Por favor complete las columnas.</v>
      </c>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65.6" customHeight="1">
      <c r="A24" s="19"/>
      <c r="B24" s="30" t="str" cm="1">
        <f t="array" ref="B24">IFERROR(
   INDEX('4.1 Valoración de pautas C1'!$C:$C,
      _xlfn.AGGREGATE(15,
         6,
         ROW('4.1 Valoración de pautas C1'!$H$2:$H$185)/
         (('4.1 Valoración de pautas C1'!$H$2:$H$185=Validación!$J$5)+
          ('4.1 Valoración de pautas C1'!$H$2:$H$185=Validación!$J$6)),
      ROW(A14)
      )
   ),
"")</f>
        <v/>
      </c>
      <c r="C24" s="30" t="str" cm="1">
        <f t="array" ref="C24">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ROW(A14)
         )
      ),
   "")
)</f>
        <v>No debe completar esta tabla ya que no se han identificado pautas que presenten no conformidad menor o no conformidad.</v>
      </c>
      <c r="D24" s="31" t="str" cm="1">
        <f t="array" ref="D24">IFERROR(
   INDEX('4.1 Valoración de pautas C1'!$B:$B,
      _xlfn.AGGREGATE(15,
         6,
         ROW('4.1 Valoración de pautas C1'!$H$2:$H$185)/
         (('4.1 Valoración de pautas C1'!$H$2:$H$185=Validación!$J$5)+
          ('4.1 Valoración de pautas C1'!$H$2:$H$185=Validación!$J$6)),
      ROW(A14)
      )
   ),
"")</f>
        <v/>
      </c>
      <c r="E24" s="31" t="str" cm="1">
        <f t="array" ref="E24">IFERROR(
   INDEX('4.1 Valoración de pautas C1'!$H:$H,
      _xlfn.AGGREGATE(15,
         6,
         ROW('4.1 Valoración de pautas C1'!$H$2:$H$185)/
         (('4.1 Valoración de pautas C1'!$H$2:$H$185=Validación!$J$5)+
          ('4.1 Valoración de pautas C1'!$H$2:$H$185=Validación!$J$6)),
      ROW(A14)
      )
   ),
"")</f>
        <v/>
      </c>
      <c r="F24" s="32" t="str" cm="1">
        <f t="array" ref="F24">IFERROR(
   IF(
      ISNUMBER(SEARCH(Validación!$S$7, INDEX('4.1 Valoración de pautas C1'!$J:$J, _xlfn.AGGREGATE(15, 6, ROW('4.1 Valoración de pautas C1'!$H$2:$H$185)/
      (('4.1 Valoración de pautas C1'!$H$2:$H$185=Validación!$J$5)+('4.1 Valoración de pautas C1'!$H$2:$H$185=Validación!$J$6)), ROW(A14))))),
      "",
      INDEX('4.1 Valoración de pautas C1'!$J:$J, _xlfn.AGGREGATE(15, 6, ROW('4.1 Valoración de pautas C1'!$H$2:$H$185)/
      (('4.1 Valoración de pautas C1'!$H$2:$H$185=Validación!$J$5)+('4.1 Valoración de pautas C1'!$H$2:$H$185=Validación!$J$6)), ROW(A14)))
   ),
"")</f>
        <v/>
      </c>
      <c r="G24" s="33" t="str" cm="1">
        <f t="array" ref="G24">IFERROR(
   MATCH(
      D24,
      _xlfn._xlws.FILTER({"A";"B";"C";"D"},
         COUNTIF($D$11:$D$69, {"A";"B";"C";"D"})&gt;0
      ),
      0
   ),
"")</f>
        <v/>
      </c>
      <c r="H24" s="32"/>
      <c r="I24" s="32"/>
      <c r="J24" s="32"/>
      <c r="K24" s="90"/>
      <c r="L24" s="31" t="str">
        <f>IF(OR(ISBLANK(H24),ISBLANK(I24),ISBLANK(J24),ISBLANK(K24)),Validación!$Q$4,Validación!$Q$7)</f>
        <v>Pendiente. Por favor complete las columnas.</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65.6" customHeight="1">
      <c r="A25" s="19"/>
      <c r="B25" s="30" t="str" cm="1">
        <f t="array" ref="B25">IFERROR(
   INDEX('4.1 Valoración de pautas C1'!$C:$C,
      _xlfn.AGGREGATE(15,
         6,
         ROW('4.1 Valoración de pautas C1'!$H$2:$H$185)/
         (('4.1 Valoración de pautas C1'!$H$2:$H$185=Validación!$J$5)+
          ('4.1 Valoración de pautas C1'!$H$2:$H$185=Validación!$J$6)),
      ROW(A15)
      )
   ),
"")</f>
        <v/>
      </c>
      <c r="C25" s="30" t="str" cm="1">
        <f t="array" ref="C25">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ROW(A15)
         )
      ),
   "")
)</f>
        <v>No debe completar esta tabla ya que no se han identificado pautas que presenten no conformidad menor o no conformidad.</v>
      </c>
      <c r="D25" s="31" t="str" cm="1">
        <f t="array" ref="D25">IFERROR(
   INDEX('4.1 Valoración de pautas C1'!$B:$B,
      _xlfn.AGGREGATE(15,
         6,
         ROW('4.1 Valoración de pautas C1'!$H$2:$H$185)/
         (('4.1 Valoración de pautas C1'!$H$2:$H$185=Validación!$J$5)+
          ('4.1 Valoración de pautas C1'!$H$2:$H$185=Validación!$J$6)),
      ROW(A15)
      )
   ),
"")</f>
        <v/>
      </c>
      <c r="E25" s="31" t="str" cm="1">
        <f t="array" ref="E25">IFERROR(
   INDEX('4.1 Valoración de pautas C1'!$H:$H,
      _xlfn.AGGREGATE(15,
         6,
         ROW('4.1 Valoración de pautas C1'!$H$2:$H$185)/
         (('4.1 Valoración de pautas C1'!$H$2:$H$185=Validación!$J$5)+
          ('4.1 Valoración de pautas C1'!$H$2:$H$185=Validación!$J$6)),
      ROW(A15)
      )
   ),
"")</f>
        <v/>
      </c>
      <c r="F25" s="32" t="str" cm="1">
        <f t="array" ref="F25">IFERROR(
   IF(
      ISNUMBER(SEARCH(Validación!$S$7, INDEX('4.1 Valoración de pautas C1'!$J:$J, _xlfn.AGGREGATE(15, 6, ROW('4.1 Valoración de pautas C1'!$H$2:$H$185)/
      (('4.1 Valoración de pautas C1'!$H$2:$H$185=Validación!$J$5)+('4.1 Valoración de pautas C1'!$H$2:$H$185=Validación!$J$6)), ROW(A15))))),
      "",
      INDEX('4.1 Valoración de pautas C1'!$J:$J, _xlfn.AGGREGATE(15, 6, ROW('4.1 Valoración de pautas C1'!$H$2:$H$185)/
      (('4.1 Valoración de pautas C1'!$H$2:$H$185=Validación!$J$5)+('4.1 Valoración de pautas C1'!$H$2:$H$185=Validación!$J$6)), ROW(A15)))
   ),
"")</f>
        <v/>
      </c>
      <c r="G25" s="33" t="str" cm="1">
        <f t="array" ref="G25">IFERROR(
   MATCH(
      D25,
      _xlfn._xlws.FILTER({"A";"B";"C";"D"},
         COUNTIF($D$11:$D$69, {"A";"B";"C";"D"})&gt;0
      ),
      0
   ),
"")</f>
        <v/>
      </c>
      <c r="H25" s="32"/>
      <c r="I25" s="32"/>
      <c r="J25" s="32"/>
      <c r="K25" s="90"/>
      <c r="L25" s="31" t="str">
        <f>IF(OR(ISBLANK(H25),ISBLANK(I25),ISBLANK(J25),ISBLANK(K25)),Validación!$Q$4,Validación!$Q$7)</f>
        <v>Pendiente. Por favor complete las columnas.</v>
      </c>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65.6" customHeight="1">
      <c r="A26" s="19"/>
      <c r="B26" s="30" t="str" cm="1">
        <f t="array" ref="B26">IFERROR(
   INDEX('4.1 Valoración de pautas C1'!$C:$C,
      _xlfn.AGGREGATE(15,
         6,
         ROW('4.1 Valoración de pautas C1'!$H$2:$H$185)/
         (('4.1 Valoración de pautas C1'!$H$2:$H$185=Validación!$J$5)+
          ('4.1 Valoración de pautas C1'!$H$2:$H$185=Validación!$J$6)),
      ROW(A16)
      )
   ),
"")</f>
        <v/>
      </c>
      <c r="C26" s="30" t="str" cm="1">
        <f t="array" ref="C26">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ROW(A16)
         )
      ),
   "")
)</f>
        <v>No debe completar esta tabla ya que no se han identificado pautas que presenten no conformidad menor o no conformidad.</v>
      </c>
      <c r="D26" s="31" t="str" cm="1">
        <f t="array" ref="D26">IFERROR(
   INDEX('4.1 Valoración de pautas C1'!$B:$B,
      _xlfn.AGGREGATE(15,
         6,
         ROW('4.1 Valoración de pautas C1'!$H$2:$H$185)/
         (('4.1 Valoración de pautas C1'!$H$2:$H$185=Validación!$J$5)+
          ('4.1 Valoración de pautas C1'!$H$2:$H$185=Validación!$J$6)),
      ROW(A16)
      )
   ),
"")</f>
        <v/>
      </c>
      <c r="E26" s="31" t="str" cm="1">
        <f t="array" ref="E26">IFERROR(
   INDEX('4.1 Valoración de pautas C1'!$H:$H,
      _xlfn.AGGREGATE(15,
         6,
         ROW('4.1 Valoración de pautas C1'!$H$2:$H$185)/
         (('4.1 Valoración de pautas C1'!$H$2:$H$185=Validación!$J$5)+
          ('4.1 Valoración de pautas C1'!$H$2:$H$185=Validación!$J$6)),
      ROW(A16)
      )
   ),
"")</f>
        <v/>
      </c>
      <c r="F26" s="32" t="str" cm="1">
        <f t="array" ref="F26">IFERROR(
   IF(
      ISNUMBER(SEARCH(Validación!$S$7, INDEX('4.1 Valoración de pautas C1'!$J:$J, _xlfn.AGGREGATE(15, 6, ROW('4.1 Valoración de pautas C1'!$H$2:$H$185)/
      (('4.1 Valoración de pautas C1'!$H$2:$H$185=Validación!$J$5)+('4.1 Valoración de pautas C1'!$H$2:$H$185=Validación!$J$6)), ROW(A16))))),
      "",
      INDEX('4.1 Valoración de pautas C1'!$J:$J, _xlfn.AGGREGATE(15, 6, ROW('4.1 Valoración de pautas C1'!$H$2:$H$185)/
      (('4.1 Valoración de pautas C1'!$H$2:$H$185=Validación!$J$5)+('4.1 Valoración de pautas C1'!$H$2:$H$185=Validación!$J$6)), ROW(A16)))
   ),
"")</f>
        <v/>
      </c>
      <c r="G26" s="33" t="str" cm="1">
        <f t="array" ref="G26">IFERROR(
   MATCH(
      D26,
      _xlfn._xlws.FILTER({"A";"B";"C";"D"},
         COUNTIF($D$11:$D$69, {"A";"B";"C";"D"})&gt;0
      ),
      0
   ),
"")</f>
        <v/>
      </c>
      <c r="H26" s="32"/>
      <c r="I26" s="32"/>
      <c r="J26" s="32"/>
      <c r="K26" s="90"/>
      <c r="L26" s="31" t="str">
        <f>IF(OR(ISBLANK(H26),ISBLANK(I26),ISBLANK(J26),ISBLANK(K26)),Validación!$Q$4,Validación!$Q$7)</f>
        <v>Pendiente. Por favor complete las columnas.</v>
      </c>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65.6" customHeight="1">
      <c r="A27" s="19"/>
      <c r="B27" s="30" t="str" cm="1">
        <f t="array" ref="B27">IFERROR(
   INDEX('4.1 Valoración de pautas C1'!$C:$C,
      _xlfn.AGGREGATE(15,
         6,
         ROW('4.1 Valoración de pautas C1'!$H$2:$H$185)/
         (('4.1 Valoración de pautas C1'!$H$2:$H$185=Validación!$J$5)+
          ('4.1 Valoración de pautas C1'!$H$2:$H$185=Validación!$J$6)),
      ROW(A17)
      )
   ),
"")</f>
        <v/>
      </c>
      <c r="C27" s="30" t="str" cm="1">
        <f t="array" ref="C27">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ROW(A17)
         )
      ),
   "")
)</f>
        <v>No debe completar esta tabla ya que no se han identificado pautas que presenten no conformidad menor o no conformidad.</v>
      </c>
      <c r="D27" s="31" t="str" cm="1">
        <f t="array" ref="D27">IFERROR(
   INDEX('4.1 Valoración de pautas C1'!$B:$B,
      _xlfn.AGGREGATE(15,
         6,
         ROW('4.1 Valoración de pautas C1'!$H$2:$H$185)/
         (('4.1 Valoración de pautas C1'!$H$2:$H$185=Validación!$J$5)+
          ('4.1 Valoración de pautas C1'!$H$2:$H$185=Validación!$J$6)),
      ROW(A17)
      )
   ),
"")</f>
        <v/>
      </c>
      <c r="E27" s="31" t="str" cm="1">
        <f t="array" ref="E27">IFERROR(
   INDEX('4.1 Valoración de pautas C1'!$H:$H,
      _xlfn.AGGREGATE(15,
         6,
         ROW('4.1 Valoración de pautas C1'!$H$2:$H$185)/
         (('4.1 Valoración de pautas C1'!$H$2:$H$185=Validación!$J$5)+
          ('4.1 Valoración de pautas C1'!$H$2:$H$185=Validación!$J$6)),
      ROW(A17)
      )
   ),
"")</f>
        <v/>
      </c>
      <c r="F27" s="32" t="str" cm="1">
        <f t="array" ref="F27">IFERROR(
   IF(
      ISNUMBER(SEARCH(Validación!$S$7, INDEX('4.1 Valoración de pautas C1'!$J:$J, _xlfn.AGGREGATE(15, 6, ROW('4.1 Valoración de pautas C1'!$H$2:$H$185)/
      (('4.1 Valoración de pautas C1'!$H$2:$H$185=Validación!$J$5)+('4.1 Valoración de pautas C1'!$H$2:$H$185=Validación!$J$6)), ROW(A17))))),
      "",
      INDEX('4.1 Valoración de pautas C1'!$J:$J, _xlfn.AGGREGATE(15, 6, ROW('4.1 Valoración de pautas C1'!$H$2:$H$185)/
      (('4.1 Valoración de pautas C1'!$H$2:$H$185=Validación!$J$5)+('4.1 Valoración de pautas C1'!$H$2:$H$185=Validación!$J$6)), ROW(A17)))
   ),
"")</f>
        <v/>
      </c>
      <c r="G27" s="33" t="str" cm="1">
        <f t="array" ref="G27">IFERROR(
   MATCH(
      D27,
      _xlfn._xlws.FILTER({"A";"B";"C";"D"},
         COUNTIF($D$11:$D$69, {"A";"B";"C";"D"})&gt;0
      ),
      0
   ),
"")</f>
        <v/>
      </c>
      <c r="H27" s="32"/>
      <c r="I27" s="32"/>
      <c r="J27" s="32"/>
      <c r="K27" s="90"/>
      <c r="L27" s="31" t="str">
        <f>IF(OR(ISBLANK(H27),ISBLANK(I27),ISBLANK(J27),ISBLANK(K27)),Validación!$Q$4,Validación!$Q$7)</f>
        <v>Pendiente. Por favor complete las columnas.</v>
      </c>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65.6" customHeight="1">
      <c r="A28" s="19"/>
      <c r="B28" s="30" t="str" cm="1">
        <f t="array" ref="B28">IFERROR(
   INDEX('4.1 Valoración de pautas C1'!$C:$C,
      _xlfn.AGGREGATE(15,
         6,
         ROW('4.1 Valoración de pautas C1'!$H$2:$H$185)/
         (('4.1 Valoración de pautas C1'!$H$2:$H$185=Validación!$J$5)+
          ('4.1 Valoración de pautas C1'!$H$2:$H$185=Validación!$J$6)),
      ROW(A18)
      )
   ),
"")</f>
        <v/>
      </c>
      <c r="C28" s="30" t="str" cm="1">
        <f t="array" ref="C28">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ROW(A18)
         )
      ),
   "")
)</f>
        <v>No debe completar esta tabla ya que no se han identificado pautas que presenten no conformidad menor o no conformidad.</v>
      </c>
      <c r="D28" s="31" t="str" cm="1">
        <f t="array" ref="D28">IFERROR(
   INDEX('4.1 Valoración de pautas C1'!$B:$B,
      _xlfn.AGGREGATE(15,
         6,
         ROW('4.1 Valoración de pautas C1'!$H$2:$H$185)/
         (('4.1 Valoración de pautas C1'!$H$2:$H$185=Validación!$J$5)+
          ('4.1 Valoración de pautas C1'!$H$2:$H$185=Validación!$J$6)),
      ROW(A18)
      )
   ),
"")</f>
        <v/>
      </c>
      <c r="E28" s="31" t="str" cm="1">
        <f t="array" ref="E28">IFERROR(
   INDEX('4.1 Valoración de pautas C1'!$H:$H,
      _xlfn.AGGREGATE(15,
         6,
         ROW('4.1 Valoración de pautas C1'!$H$2:$H$185)/
         (('4.1 Valoración de pautas C1'!$H$2:$H$185=Validación!$J$5)+
          ('4.1 Valoración de pautas C1'!$H$2:$H$185=Validación!$J$6)),
      ROW(A18)
      )
   ),
"")</f>
        <v/>
      </c>
      <c r="F28" s="32" t="str" cm="1">
        <f t="array" ref="F28">IFERROR(
   IF(
      ISNUMBER(SEARCH(Validación!$S$7, INDEX('4.1 Valoración de pautas C1'!$J:$J, _xlfn.AGGREGATE(15, 6, ROW('4.1 Valoración de pautas C1'!$H$2:$H$185)/
      (('4.1 Valoración de pautas C1'!$H$2:$H$185=Validación!$J$5)+('4.1 Valoración de pautas C1'!$H$2:$H$185=Validación!$J$6)), ROW(A18))))),
      "",
      INDEX('4.1 Valoración de pautas C1'!$J:$J, _xlfn.AGGREGATE(15, 6, ROW('4.1 Valoración de pautas C1'!$H$2:$H$185)/
      (('4.1 Valoración de pautas C1'!$H$2:$H$185=Validación!$J$5)+('4.1 Valoración de pautas C1'!$H$2:$H$185=Validación!$J$6)), ROW(A18)))
   ),
"")</f>
        <v/>
      </c>
      <c r="G28" s="33" t="str" cm="1">
        <f t="array" ref="G28">IFERROR(
   MATCH(
      D28,
      _xlfn._xlws.FILTER({"A";"B";"C";"D"},
         COUNTIF($D$11:$D$69, {"A";"B";"C";"D"})&gt;0
      ),
      0
   ),
"")</f>
        <v/>
      </c>
      <c r="H28" s="32"/>
      <c r="I28" s="32"/>
      <c r="J28" s="32"/>
      <c r="K28" s="90"/>
      <c r="L28" s="31" t="str">
        <f>IF(OR(ISBLANK(H28),ISBLANK(I28),ISBLANK(J28),ISBLANK(K28)),Validación!$Q$4,Validación!$Q$7)</f>
        <v>Pendiente. Por favor complete las columnas.</v>
      </c>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65.6" customHeight="1">
      <c r="A29" s="19"/>
      <c r="B29" s="30" t="str" cm="1">
        <f t="array" ref="B29">IFERROR(
   INDEX('4.1 Valoración de pautas C1'!$C:$C,
      _xlfn.AGGREGATE(15,
         6,
         ROW('4.1 Valoración de pautas C1'!$H$2:$H$185)/
         (('4.1 Valoración de pautas C1'!$H$2:$H$185=Validación!$J$5)+
          ('4.1 Valoración de pautas C1'!$H$2:$H$185=Validación!$J$6)),
      ROW(A19)
      )
   ),
"")</f>
        <v/>
      </c>
      <c r="C29" s="30" t="str" cm="1">
        <f t="array" ref="C29">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ROW(A19)
         )
      ),
   "")
)</f>
        <v>No debe completar esta tabla ya que no se han identificado pautas que presenten no conformidad menor o no conformidad.</v>
      </c>
      <c r="D29" s="31" t="str" cm="1">
        <f t="array" ref="D29">IFERROR(
   INDEX('4.1 Valoración de pautas C1'!$B:$B,
      _xlfn.AGGREGATE(15,
         6,
         ROW('4.1 Valoración de pautas C1'!$H$2:$H$185)/
         (('4.1 Valoración de pautas C1'!$H$2:$H$185=Validación!$J$5)+
          ('4.1 Valoración de pautas C1'!$H$2:$H$185=Validación!$J$6)),
      ROW(A19)
      )
   ),
"")</f>
        <v/>
      </c>
      <c r="E29" s="31" t="str" cm="1">
        <f t="array" ref="E29">IFERROR(
   INDEX('4.1 Valoración de pautas C1'!$H:$H,
      _xlfn.AGGREGATE(15,
         6,
         ROW('4.1 Valoración de pautas C1'!$H$2:$H$185)/
         (('4.1 Valoración de pautas C1'!$H$2:$H$185=Validación!$J$5)+
          ('4.1 Valoración de pautas C1'!$H$2:$H$185=Validación!$J$6)),
      ROW(A19)
      )
   ),
"")</f>
        <v/>
      </c>
      <c r="F29" s="32" t="str" cm="1">
        <f t="array" ref="F29">IFERROR(
   IF(
      ISNUMBER(SEARCH(Validación!$S$7, INDEX('4.1 Valoración de pautas C1'!$J:$J, _xlfn.AGGREGATE(15, 6, ROW('4.1 Valoración de pautas C1'!$H$2:$H$185)/
      (('4.1 Valoración de pautas C1'!$H$2:$H$185=Validación!$J$5)+('4.1 Valoración de pautas C1'!$H$2:$H$185=Validación!$J$6)), ROW(A19))))),
      "",
      INDEX('4.1 Valoración de pautas C1'!$J:$J, _xlfn.AGGREGATE(15, 6, ROW('4.1 Valoración de pautas C1'!$H$2:$H$185)/
      (('4.1 Valoración de pautas C1'!$H$2:$H$185=Validación!$J$5)+('4.1 Valoración de pautas C1'!$H$2:$H$185=Validación!$J$6)), ROW(A19)))
   ),
"")</f>
        <v/>
      </c>
      <c r="G29" s="33" t="str" cm="1">
        <f t="array" ref="G29">IFERROR(
   MATCH(
      D29,
      _xlfn._xlws.FILTER({"A";"B";"C";"D"},
         COUNTIF($D$11:$D$69, {"A";"B";"C";"D"})&gt;0
      ),
      0
   ),
"")</f>
        <v/>
      </c>
      <c r="H29" s="32"/>
      <c r="I29" s="32"/>
      <c r="J29" s="32"/>
      <c r="K29" s="90"/>
      <c r="L29" s="31" t="str">
        <f>IF(OR(ISBLANK(H29),ISBLANK(I29),ISBLANK(J29),ISBLANK(K29)),Validación!$Q$4,Validación!$Q$7)</f>
        <v>Pendiente. Por favor complete las columnas.</v>
      </c>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165.6" customHeight="1">
      <c r="A30" s="19"/>
      <c r="B30" s="30" t="str" cm="1">
        <f t="array" ref="B30">IFERROR(
   INDEX('4.1 Valoración de pautas C1'!$C:$C,
      _xlfn.AGGREGATE(15,
         6,
         ROW('4.1 Valoración de pautas C1'!$H$2:$H$185)/
         (('4.1 Valoración de pautas C1'!$H$2:$H$185=Validación!$J$5)+
          ('4.1 Valoración de pautas C1'!$H$2:$H$185=Validación!$J$6)),
      ROW(A20)
      )
   ),
"")</f>
        <v/>
      </c>
      <c r="C30" s="30" t="str" cm="1">
        <f t="array" ref="C30">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ROW(A20)
         )
      ),
   "")
)</f>
        <v>No debe completar esta tabla ya que no se han identificado pautas que presenten no conformidad menor o no conformidad.</v>
      </c>
      <c r="D30" s="31" t="str" cm="1">
        <f t="array" ref="D30">IFERROR(
   INDEX('4.1 Valoración de pautas C1'!$B:$B,
      _xlfn.AGGREGATE(15,
         6,
         ROW('4.1 Valoración de pautas C1'!$H$2:$H$185)/
         (('4.1 Valoración de pautas C1'!$H$2:$H$185=Validación!$J$5)+
          ('4.1 Valoración de pautas C1'!$H$2:$H$185=Validación!$J$6)),
      ROW(A20)
      )
   ),
"")</f>
        <v/>
      </c>
      <c r="E30" s="31" t="str" cm="1">
        <f t="array" ref="E30">IFERROR(
   INDEX('4.1 Valoración de pautas C1'!$H:$H,
      _xlfn.AGGREGATE(15,
         6,
         ROW('4.1 Valoración de pautas C1'!$H$2:$H$185)/
         (('4.1 Valoración de pautas C1'!$H$2:$H$185=Validación!$J$5)+
          ('4.1 Valoración de pautas C1'!$H$2:$H$185=Validación!$J$6)),
      ROW(A20)
      )
   ),
"")</f>
        <v/>
      </c>
      <c r="F30" s="32" t="str" cm="1">
        <f t="array" ref="F30">IFERROR(
   IF(
      ISNUMBER(SEARCH(Validación!$S$7, INDEX('4.1 Valoración de pautas C1'!$J:$J, _xlfn.AGGREGATE(15, 6, ROW('4.1 Valoración de pautas C1'!$H$2:$H$185)/
      (('4.1 Valoración de pautas C1'!$H$2:$H$185=Validación!$J$5)+('4.1 Valoración de pautas C1'!$H$2:$H$185=Validación!$J$6)), ROW(A20))))),
      "",
      INDEX('4.1 Valoración de pautas C1'!$J:$J, _xlfn.AGGREGATE(15, 6, ROW('4.1 Valoración de pautas C1'!$H$2:$H$185)/
      (('4.1 Valoración de pautas C1'!$H$2:$H$185=Validación!$J$5)+('4.1 Valoración de pautas C1'!$H$2:$H$185=Validación!$J$6)), ROW(A20)))
   ),
"")</f>
        <v/>
      </c>
      <c r="G30" s="33" t="str" cm="1">
        <f t="array" ref="G30">IFERROR(
   MATCH(
      D30,
      _xlfn._xlws.FILTER({"A";"B";"C";"D"},
         COUNTIF($D$11:$D$69, {"A";"B";"C";"D"})&gt;0
      ),
      0
   ),
"")</f>
        <v/>
      </c>
      <c r="H30" s="32"/>
      <c r="I30" s="32"/>
      <c r="J30" s="32"/>
      <c r="K30" s="90"/>
      <c r="L30" s="31" t="str">
        <f>IF(OR(ISBLANK(H30),ISBLANK(I30),ISBLANK(J30),ISBLANK(K30)),Validación!$Q$4,Validación!$Q$7)</f>
        <v>Pendiente. Por favor complete las columnas.</v>
      </c>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65.6" customHeight="1">
      <c r="A31" s="19"/>
      <c r="B31" s="30" t="str" cm="1">
        <f t="array" ref="B31">IFERROR(
   INDEX('4.1 Valoración de pautas C1'!$C:$C,
      _xlfn.AGGREGATE(15,
         6,
         ROW('4.1 Valoración de pautas C1'!$H$2:$H$185)/
         (('4.1 Valoración de pautas C1'!$H$2:$H$185=Validación!$J$5)+
          ('4.1 Valoración de pautas C1'!$H$2:$H$185=Validación!$J$6)),
      ROW(A21)
      )
   ),
"")</f>
        <v/>
      </c>
      <c r="C31" s="30" t="str" cm="1">
        <f t="array" ref="C31">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ROW(A21)
         )
      ),
   "")
)</f>
        <v>No debe completar esta tabla ya que no se han identificado pautas que presenten no conformidad menor o no conformidad.</v>
      </c>
      <c r="D31" s="31" t="str" cm="1">
        <f t="array" ref="D31">IFERROR(
   INDEX('4.1 Valoración de pautas C1'!$B:$B,
      _xlfn.AGGREGATE(15,
         6,
         ROW('4.1 Valoración de pautas C1'!$H$2:$H$185)/
         (('4.1 Valoración de pautas C1'!$H$2:$H$185=Validación!$J$5)+
          ('4.1 Valoración de pautas C1'!$H$2:$H$185=Validación!$J$6)),
      ROW(A21)
      )
   ),
"")</f>
        <v/>
      </c>
      <c r="E31" s="31" t="str" cm="1">
        <f t="array" ref="E31">IFERROR(
   INDEX('4.1 Valoración de pautas C1'!$H:$H,
      _xlfn.AGGREGATE(15,
         6,
         ROW('4.1 Valoración de pautas C1'!$H$2:$H$185)/
         (('4.1 Valoración de pautas C1'!$H$2:$H$185=Validación!$J$5)+
          ('4.1 Valoración de pautas C1'!$H$2:$H$185=Validación!$J$6)),
      ROW(A21)
      )
   ),
"")</f>
        <v/>
      </c>
      <c r="F31" s="32" t="str" cm="1">
        <f t="array" ref="F31">IFERROR(
   IF(
      ISNUMBER(SEARCH(Validación!$S$7, INDEX('4.1 Valoración de pautas C1'!$J:$J, _xlfn.AGGREGATE(15, 6, ROW('4.1 Valoración de pautas C1'!$H$2:$H$185)/
      (('4.1 Valoración de pautas C1'!$H$2:$H$185=Validación!$J$5)+('4.1 Valoración de pautas C1'!$H$2:$H$185=Validación!$J$6)), ROW(A21))))),
      "",
      INDEX('4.1 Valoración de pautas C1'!$J:$J, _xlfn.AGGREGATE(15, 6, ROW('4.1 Valoración de pautas C1'!$H$2:$H$185)/
      (('4.1 Valoración de pautas C1'!$H$2:$H$185=Validación!$J$5)+('4.1 Valoración de pautas C1'!$H$2:$H$185=Validación!$J$6)), ROW(A21)))
   ),
"")</f>
        <v/>
      </c>
      <c r="G31" s="33" t="str" cm="1">
        <f t="array" ref="G31">IFERROR(
   MATCH(
      D31,
      _xlfn._xlws.FILTER({"A";"B";"C";"D"},
         COUNTIF($D$11:$D$69, {"A";"B";"C";"D"})&gt;0
      ),
      0
   ),
"")</f>
        <v/>
      </c>
      <c r="H31" s="32"/>
      <c r="I31" s="32"/>
      <c r="J31" s="32"/>
      <c r="K31" s="90"/>
      <c r="L31" s="31" t="str">
        <f>IF(OR(ISBLANK(H31),ISBLANK(I31),ISBLANK(J31),ISBLANK(K31)),Validación!$Q$4,Validación!$Q$7)</f>
        <v>Pendiente. Por favor complete las columnas.</v>
      </c>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65.6" customHeight="1">
      <c r="A32" s="19"/>
      <c r="B32" s="30" t="str" cm="1">
        <f t="array" ref="B32">IFERROR(
   INDEX('4.1 Valoración de pautas C1'!$C:$C,
      _xlfn.AGGREGATE(15,
         6,
         ROW('4.1 Valoración de pautas C1'!$H$2:$H$185)/
         (('4.1 Valoración de pautas C1'!$H$2:$H$185=Validación!$J$5)+
          ('4.1 Valoración de pautas C1'!$H$2:$H$185=Validación!$J$6)),
      ROW(A22)
      )
   ),
"")</f>
        <v/>
      </c>
      <c r="C32" s="30" t="str" cm="1">
        <f t="array" ref="C32">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ROW(A22)
         )
      ),
   "")
)</f>
        <v>No debe completar esta tabla ya que no se han identificado pautas que presenten no conformidad menor o no conformidad.</v>
      </c>
      <c r="D32" s="31" t="str" cm="1">
        <f t="array" ref="D32">IFERROR(
   INDEX('4.1 Valoración de pautas C1'!$B:$B,
      _xlfn.AGGREGATE(15,
         6,
         ROW('4.1 Valoración de pautas C1'!$H$2:$H$185)/
         (('4.1 Valoración de pautas C1'!$H$2:$H$185=Validación!$J$5)+
          ('4.1 Valoración de pautas C1'!$H$2:$H$185=Validación!$J$6)),
      ROW(A22)
      )
   ),
"")</f>
        <v/>
      </c>
      <c r="E32" s="31" t="str" cm="1">
        <f t="array" ref="E32">IFERROR(
   INDEX('4.1 Valoración de pautas C1'!$H:$H,
      _xlfn.AGGREGATE(15,
         6,
         ROW('4.1 Valoración de pautas C1'!$H$2:$H$185)/
         (('4.1 Valoración de pautas C1'!$H$2:$H$185=Validación!$J$5)+
          ('4.1 Valoración de pautas C1'!$H$2:$H$185=Validación!$J$6)),
      ROW(A22)
      )
   ),
"")</f>
        <v/>
      </c>
      <c r="F32" s="32" t="str" cm="1">
        <f t="array" ref="F32">IFERROR(
   IF(
      ISNUMBER(SEARCH(Validación!$S$7, INDEX('4.1 Valoración de pautas C1'!$J:$J, _xlfn.AGGREGATE(15, 6, ROW('4.1 Valoración de pautas C1'!$H$2:$H$185)/
      (('4.1 Valoración de pautas C1'!$H$2:$H$185=Validación!$J$5)+('4.1 Valoración de pautas C1'!$H$2:$H$185=Validación!$J$6)), ROW(A22))))),
      "",
      INDEX('4.1 Valoración de pautas C1'!$J:$J, _xlfn.AGGREGATE(15, 6, ROW('4.1 Valoración de pautas C1'!$H$2:$H$185)/
      (('4.1 Valoración de pautas C1'!$H$2:$H$185=Validación!$J$5)+('4.1 Valoración de pautas C1'!$H$2:$H$185=Validación!$J$6)), ROW(A22)))
   ),
"")</f>
        <v/>
      </c>
      <c r="G32" s="33" t="str" cm="1">
        <f t="array" ref="G32">IFERROR(
   MATCH(
      D32,
      _xlfn._xlws.FILTER({"A";"B";"C";"D"},
         COUNTIF($D$11:$D$69, {"A";"B";"C";"D"})&gt;0
      ),
      0
   ),
"")</f>
        <v/>
      </c>
      <c r="H32" s="32"/>
      <c r="I32" s="32"/>
      <c r="J32" s="32"/>
      <c r="K32" s="90"/>
      <c r="L32" s="31" t="str">
        <f>IF(OR(ISBLANK(H32),ISBLANK(I32),ISBLANK(J32),ISBLANK(K32)),Validación!$Q$4,Validación!$Q$7)</f>
        <v>Pendiente. Por favor complete las columnas.</v>
      </c>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65.6" customHeight="1">
      <c r="A33" s="19"/>
      <c r="B33" s="30" t="str" cm="1">
        <f t="array" ref="B33">IFERROR(
   INDEX('4.1 Valoración de pautas C1'!$C:$C,
      _xlfn.AGGREGATE(15,
         6,
         ROW('4.1 Valoración de pautas C1'!$H$2:$H$185)/
         (('4.1 Valoración de pautas C1'!$H$2:$H$185=Validación!$J$5)+
          ('4.1 Valoración de pautas C1'!$H$2:$H$185=Validación!$J$6)),
      ROW(A23)
      )
   ),
"")</f>
        <v/>
      </c>
      <c r="C33" s="30" t="str" cm="1">
        <f t="array" ref="C33">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ROW(A23)
         )
      ),
   "")
)</f>
        <v>No debe completar esta tabla ya que no se han identificado pautas que presenten no conformidad menor o no conformidad.</v>
      </c>
      <c r="D33" s="31" t="str" cm="1">
        <f t="array" ref="D33">IFERROR(
   INDEX('4.1 Valoración de pautas C1'!$B:$B,
      _xlfn.AGGREGATE(15,
         6,
         ROW('4.1 Valoración de pautas C1'!$H$2:$H$185)/
         (('4.1 Valoración de pautas C1'!$H$2:$H$185=Validación!$J$5)+
          ('4.1 Valoración de pautas C1'!$H$2:$H$185=Validación!$J$6)),
      ROW(A23)
      )
   ),
"")</f>
        <v/>
      </c>
      <c r="E33" s="31" t="str" cm="1">
        <f t="array" ref="E33">IFERROR(
   INDEX('4.1 Valoración de pautas C1'!$H:$H,
      _xlfn.AGGREGATE(15,
         6,
         ROW('4.1 Valoración de pautas C1'!$H$2:$H$185)/
         (('4.1 Valoración de pautas C1'!$H$2:$H$185=Validación!$J$5)+
          ('4.1 Valoración de pautas C1'!$H$2:$H$185=Validación!$J$6)),
      ROW(A23)
      )
   ),
"")</f>
        <v/>
      </c>
      <c r="F33" s="32" t="str" cm="1">
        <f t="array" ref="F33">IFERROR(
   IF(
      ISNUMBER(SEARCH(Validación!$S$7, INDEX('4.1 Valoración de pautas C1'!$J:$J, _xlfn.AGGREGATE(15, 6, ROW('4.1 Valoración de pautas C1'!$H$2:$H$185)/
      (('4.1 Valoración de pautas C1'!$H$2:$H$185=Validación!$J$5)+('4.1 Valoración de pautas C1'!$H$2:$H$185=Validación!$J$6)), ROW(A23))))),
      "",
      INDEX('4.1 Valoración de pautas C1'!$J:$J, _xlfn.AGGREGATE(15, 6, ROW('4.1 Valoración de pautas C1'!$H$2:$H$185)/
      (('4.1 Valoración de pautas C1'!$H$2:$H$185=Validación!$J$5)+('4.1 Valoración de pautas C1'!$H$2:$H$185=Validación!$J$6)), ROW(A23)))
   ),
"")</f>
        <v/>
      </c>
      <c r="G33" s="33" t="str" cm="1">
        <f t="array" ref="G33">IFERROR(
   MATCH(
      D33,
      _xlfn._xlws.FILTER({"A";"B";"C";"D"},
         COUNTIF($D$11:$D$69, {"A";"B";"C";"D"})&gt;0
      ),
      0
   ),
"")</f>
        <v/>
      </c>
      <c r="H33" s="32"/>
      <c r="I33" s="32"/>
      <c r="J33" s="32"/>
      <c r="K33" s="90"/>
      <c r="L33" s="31" t="str">
        <f>IF(OR(ISBLANK(H33),ISBLANK(I33),ISBLANK(J33),ISBLANK(K33)),Validación!$Q$4,Validación!$Q$7)</f>
        <v>Pendiente. Por favor complete las columnas.</v>
      </c>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65.6" customHeight="1">
      <c r="A34" s="19"/>
      <c r="B34" s="30" t="str" cm="1">
        <f t="array" ref="B34">IFERROR(
   INDEX('4.1 Valoración de pautas C1'!$C:$C,
      _xlfn.AGGREGATE(15,
         6,
         ROW('4.1 Valoración de pautas C1'!$H$2:$H$185)/
         (('4.1 Valoración de pautas C1'!$H$2:$H$185=Validación!$J$5)+
          ('4.1 Valoración de pautas C1'!$H$2:$H$185=Validación!$J$6)),
      ROW(A24)
      )
   ),
"")</f>
        <v/>
      </c>
      <c r="C34" s="30" t="str" cm="1">
        <f t="array" ref="C34">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ROW(A24)
         )
      ),
   "")
)</f>
        <v>No debe completar esta tabla ya que no se han identificado pautas que presenten no conformidad menor o no conformidad.</v>
      </c>
      <c r="D34" s="31" t="str" cm="1">
        <f t="array" ref="D34">IFERROR(
   INDEX('4.1 Valoración de pautas C1'!$B:$B,
      _xlfn.AGGREGATE(15,
         6,
         ROW('4.1 Valoración de pautas C1'!$H$2:$H$185)/
         (('4.1 Valoración de pautas C1'!$H$2:$H$185=Validación!$J$5)+
          ('4.1 Valoración de pautas C1'!$H$2:$H$185=Validación!$J$6)),
      ROW(A24)
      )
   ),
"")</f>
        <v/>
      </c>
      <c r="E34" s="31" t="str" cm="1">
        <f t="array" ref="E34">IFERROR(
   INDEX('4.1 Valoración de pautas C1'!$H:$H,
      _xlfn.AGGREGATE(15,
         6,
         ROW('4.1 Valoración de pautas C1'!$H$2:$H$185)/
         (('4.1 Valoración de pautas C1'!$H$2:$H$185=Validación!$J$5)+
          ('4.1 Valoración de pautas C1'!$H$2:$H$185=Validación!$J$6)),
      ROW(A24)
      )
   ),
"")</f>
        <v/>
      </c>
      <c r="F34" s="32" t="str" cm="1">
        <f t="array" ref="F34">IFERROR(
   IF(
      ISNUMBER(SEARCH(Validación!$S$7, INDEX('4.1 Valoración de pautas C1'!$J:$J, _xlfn.AGGREGATE(15, 6, ROW('4.1 Valoración de pautas C1'!$H$2:$H$185)/
      (('4.1 Valoración de pautas C1'!$H$2:$H$185=Validación!$J$5)+('4.1 Valoración de pautas C1'!$H$2:$H$185=Validación!$J$6)), ROW(A24))))),
      "",
      INDEX('4.1 Valoración de pautas C1'!$J:$J, _xlfn.AGGREGATE(15, 6, ROW('4.1 Valoración de pautas C1'!$H$2:$H$185)/
      (('4.1 Valoración de pautas C1'!$H$2:$H$185=Validación!$J$5)+('4.1 Valoración de pautas C1'!$H$2:$H$185=Validación!$J$6)), ROW(A24)))
   ),
"")</f>
        <v/>
      </c>
      <c r="G34" s="33" t="str" cm="1">
        <f t="array" ref="G34">IFERROR(
   MATCH(
      D34,
      _xlfn._xlws.FILTER({"A";"B";"C";"D"},
         COUNTIF($D$11:$D$69, {"A";"B";"C";"D"})&gt;0
      ),
      0
   ),
"")</f>
        <v/>
      </c>
      <c r="H34" s="32"/>
      <c r="I34" s="32"/>
      <c r="J34" s="32"/>
      <c r="K34" s="90"/>
      <c r="L34" s="31" t="str">
        <f>IF(OR(ISBLANK(H34),ISBLANK(I34),ISBLANK(J34),ISBLANK(K34)),Validación!$Q$4,Validación!$Q$7)</f>
        <v>Pendiente. Por favor complete las columnas.</v>
      </c>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65.6" customHeight="1">
      <c r="A35" s="19"/>
      <c r="B35" s="30" t="str" cm="1">
        <f t="array" ref="B35">IFERROR(
   INDEX('4.1 Valoración de pautas C1'!$C:$C,
      _xlfn.AGGREGATE(15,
         6,
         ROW('4.1 Valoración de pautas C1'!$H$2:$H$185)/
         (('4.1 Valoración de pautas C1'!$H$2:$H$185=Validación!$J$5)+
          ('4.1 Valoración de pautas C1'!$H$2:$H$185=Validación!$J$6)),
      ROW(A25)
      )
   ),
"")</f>
        <v/>
      </c>
      <c r="C35" s="30" t="str" cm="1">
        <f t="array" ref="C35">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ROW(A25)
         )
      ),
   "")
)</f>
        <v>No debe completar esta tabla ya que no se han identificado pautas que presenten no conformidad menor o no conformidad.</v>
      </c>
      <c r="D35" s="31" t="str" cm="1">
        <f t="array" ref="D35">IFERROR(
   INDEX('4.1 Valoración de pautas C1'!$B:$B,
      _xlfn.AGGREGATE(15,
         6,
         ROW('4.1 Valoración de pautas C1'!$H$2:$H$185)/
         (('4.1 Valoración de pautas C1'!$H$2:$H$185=Validación!$J$5)+
          ('4.1 Valoración de pautas C1'!$H$2:$H$185=Validación!$J$6)),
      ROW(A25)
      )
   ),
"")</f>
        <v/>
      </c>
      <c r="E35" s="31" t="str" cm="1">
        <f t="array" ref="E35">IFERROR(
   INDEX('4.1 Valoración de pautas C1'!$H:$H,
      _xlfn.AGGREGATE(15,
         6,
         ROW('4.1 Valoración de pautas C1'!$H$2:$H$185)/
         (('4.1 Valoración de pautas C1'!$H$2:$H$185=Validación!$J$5)+
          ('4.1 Valoración de pautas C1'!$H$2:$H$185=Validación!$J$6)),
      ROW(A25)
      )
   ),
"")</f>
        <v/>
      </c>
      <c r="F35" s="32" t="str" cm="1">
        <f t="array" ref="F35">IFERROR(
   IF(
      ISNUMBER(SEARCH(Validación!$S$7, INDEX('4.1 Valoración de pautas C1'!$J:$J, _xlfn.AGGREGATE(15, 6, ROW('4.1 Valoración de pautas C1'!$H$2:$H$185)/
      (('4.1 Valoración de pautas C1'!$H$2:$H$185=Validación!$J$5)+('4.1 Valoración de pautas C1'!$H$2:$H$185=Validación!$J$6)), ROW(A25))))),
      "",
      INDEX('4.1 Valoración de pautas C1'!$J:$J, _xlfn.AGGREGATE(15, 6, ROW('4.1 Valoración de pautas C1'!$H$2:$H$185)/
      (('4.1 Valoración de pautas C1'!$H$2:$H$185=Validación!$J$5)+('4.1 Valoración de pautas C1'!$H$2:$H$185=Validación!$J$6)), ROW(A25)))
   ),
"")</f>
        <v/>
      </c>
      <c r="G35" s="33" t="str" cm="1">
        <f t="array" ref="G35">IFERROR(
   MATCH(
      D35,
      _xlfn._xlws.FILTER({"A";"B";"C";"D"},
         COUNTIF($D$11:$D$69, {"A";"B";"C";"D"})&gt;0
      ),
      0
   ),
"")</f>
        <v/>
      </c>
      <c r="H35" s="32"/>
      <c r="I35" s="32"/>
      <c r="J35" s="32"/>
      <c r="K35" s="90"/>
      <c r="L35" s="31" t="str">
        <f>IF(OR(ISBLANK(H35),ISBLANK(I35),ISBLANK(J35),ISBLANK(K35)),Validación!$Q$4,Validación!$Q$7)</f>
        <v>Pendiente. Por favor complete las columnas.</v>
      </c>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65.6" customHeight="1">
      <c r="A36" s="19"/>
      <c r="B36" s="30" t="str" cm="1">
        <f t="array" ref="B36">IFERROR(
   INDEX('4.1 Valoración de pautas C1'!$C:$C,
      _xlfn.AGGREGATE(15,
         6,
         ROW('4.1 Valoración de pautas C1'!$H$2:$H$185)/
         (('4.1 Valoración de pautas C1'!$H$2:$H$185=Validación!$J$5)+
          ('4.1 Valoración de pautas C1'!$H$2:$H$185=Validación!$J$6)),
      ROW(A26)
      )
   ),
"")</f>
        <v/>
      </c>
      <c r="C36" s="30" t="str" cm="1">
        <f t="array" ref="C36">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ROW(A26)
         )
      ),
   "")
)</f>
        <v>No debe completar esta tabla ya que no se han identificado pautas que presenten no conformidad menor o no conformidad.</v>
      </c>
      <c r="D36" s="31" t="str" cm="1">
        <f t="array" ref="D36">IFERROR(
   INDEX('4.1 Valoración de pautas C1'!$B:$B,
      _xlfn.AGGREGATE(15,
         6,
         ROW('4.1 Valoración de pautas C1'!$H$2:$H$185)/
         (('4.1 Valoración de pautas C1'!$H$2:$H$185=Validación!$J$5)+
          ('4.1 Valoración de pautas C1'!$H$2:$H$185=Validación!$J$6)),
      ROW(A26)
      )
   ),
"")</f>
        <v/>
      </c>
      <c r="E36" s="31" t="str" cm="1">
        <f t="array" ref="E36">IFERROR(
   INDEX('4.1 Valoración de pautas C1'!$H:$H,
      _xlfn.AGGREGATE(15,
         6,
         ROW('4.1 Valoración de pautas C1'!$H$2:$H$185)/
         (('4.1 Valoración de pautas C1'!$H$2:$H$185=Validación!$J$5)+
          ('4.1 Valoración de pautas C1'!$H$2:$H$185=Validación!$J$6)),
      ROW(A26)
      )
   ),
"")</f>
        <v/>
      </c>
      <c r="F36" s="32" t="str" cm="1">
        <f t="array" ref="F36">IFERROR(
   IF(
      ISNUMBER(SEARCH(Validación!$S$7, INDEX('4.1 Valoración de pautas C1'!$J:$J, _xlfn.AGGREGATE(15, 6, ROW('4.1 Valoración de pautas C1'!$H$2:$H$185)/
      (('4.1 Valoración de pautas C1'!$H$2:$H$185=Validación!$J$5)+('4.1 Valoración de pautas C1'!$H$2:$H$185=Validación!$J$6)), ROW(A26))))),
      "",
      INDEX('4.1 Valoración de pautas C1'!$J:$J, _xlfn.AGGREGATE(15, 6, ROW('4.1 Valoración de pautas C1'!$H$2:$H$185)/
      (('4.1 Valoración de pautas C1'!$H$2:$H$185=Validación!$J$5)+('4.1 Valoración de pautas C1'!$H$2:$H$185=Validación!$J$6)), ROW(A26)))
   ),
"")</f>
        <v/>
      </c>
      <c r="G36" s="33" t="str" cm="1">
        <f t="array" ref="G36">IFERROR(
   MATCH(
      D36,
      _xlfn._xlws.FILTER({"A";"B";"C";"D"},
         COUNTIF($D$11:$D$69, {"A";"B";"C";"D"})&gt;0
      ),
      0
   ),
"")</f>
        <v/>
      </c>
      <c r="H36" s="32"/>
      <c r="I36" s="32"/>
      <c r="J36" s="32"/>
      <c r="K36" s="90"/>
      <c r="L36" s="31" t="str">
        <f>IF(OR(ISBLANK(H36),ISBLANK(I36),ISBLANK(J36),ISBLANK(K36)),Validación!$Q$4,Validación!$Q$7)</f>
        <v>Pendiente. Por favor complete las columnas.</v>
      </c>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65.6" customHeight="1">
      <c r="A37" s="19"/>
      <c r="B37" s="30" t="str" cm="1">
        <f t="array" ref="B37">IFERROR(
   INDEX('4.1 Valoración de pautas C1'!$C:$C,
      _xlfn.AGGREGATE(15,
         6,
         ROW('4.1 Valoración de pautas C1'!$H$2:$H$185)/
         (('4.1 Valoración de pautas C1'!$H$2:$H$185=Validación!$J$5)+
          ('4.1 Valoración de pautas C1'!$H$2:$H$185=Validación!$J$6)),
      ROW(A27)
      )
   ),
"")</f>
        <v/>
      </c>
      <c r="C37" s="30" t="str" cm="1">
        <f t="array" ref="C37">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ROW(A27)
         )
      ),
   "")
)</f>
        <v>No debe completar esta tabla ya que no se han identificado pautas que presenten no conformidad menor o no conformidad.</v>
      </c>
      <c r="D37" s="31" t="str" cm="1">
        <f t="array" ref="D37">IFERROR(
   INDEX('4.1 Valoración de pautas C1'!$B:$B,
      _xlfn.AGGREGATE(15,
         6,
         ROW('4.1 Valoración de pautas C1'!$H$2:$H$185)/
         (('4.1 Valoración de pautas C1'!$H$2:$H$185=Validación!$J$5)+
          ('4.1 Valoración de pautas C1'!$H$2:$H$185=Validación!$J$6)),
      ROW(A27)
      )
   ),
"")</f>
        <v/>
      </c>
      <c r="E37" s="31" t="str" cm="1">
        <f t="array" ref="E37">IFERROR(
   INDEX('4.1 Valoración de pautas C1'!$H:$H,
      _xlfn.AGGREGATE(15,
         6,
         ROW('4.1 Valoración de pautas C1'!$H$2:$H$185)/
         (('4.1 Valoración de pautas C1'!$H$2:$H$185=Validación!$J$5)+
          ('4.1 Valoración de pautas C1'!$H$2:$H$185=Validación!$J$6)),
      ROW(A27)
      )
   ),
"")</f>
        <v/>
      </c>
      <c r="F37" s="32" t="str" cm="1">
        <f t="array" ref="F37">IFERROR(
   IF(
      ISNUMBER(SEARCH(Validación!$S$7, INDEX('4.1 Valoración de pautas C1'!$J:$J, _xlfn.AGGREGATE(15, 6, ROW('4.1 Valoración de pautas C1'!$H$2:$H$185)/
      (('4.1 Valoración de pautas C1'!$H$2:$H$185=Validación!$J$5)+('4.1 Valoración de pautas C1'!$H$2:$H$185=Validación!$J$6)), ROW(A27))))),
      "",
      INDEX('4.1 Valoración de pautas C1'!$J:$J, _xlfn.AGGREGATE(15, 6, ROW('4.1 Valoración de pautas C1'!$H$2:$H$185)/
      (('4.1 Valoración de pautas C1'!$H$2:$H$185=Validación!$J$5)+('4.1 Valoración de pautas C1'!$H$2:$H$185=Validación!$J$6)), ROW(A27)))
   ),
"")</f>
        <v/>
      </c>
      <c r="G37" s="33" t="str" cm="1">
        <f t="array" ref="G37">IFERROR(
   MATCH(
      D37,
      _xlfn._xlws.FILTER({"A";"B";"C";"D"},
         COUNTIF($D$11:$D$69, {"A";"B";"C";"D"})&gt;0
      ),
      0
   ),
"")</f>
        <v/>
      </c>
      <c r="H37" s="32"/>
      <c r="I37" s="32"/>
      <c r="J37" s="32"/>
      <c r="K37" s="90"/>
      <c r="L37" s="31" t="str">
        <f>IF(OR(ISBLANK(H37),ISBLANK(I37),ISBLANK(J37),ISBLANK(K37)),Validación!$Q$4,Validación!$Q$7)</f>
        <v>Pendiente. Por favor complete las columnas.</v>
      </c>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65.6" customHeight="1">
      <c r="A38" s="19"/>
      <c r="B38" s="30" t="str" cm="1">
        <f t="array" ref="B38">IFERROR(
   INDEX('4.1 Valoración de pautas C1'!$C:$C,
      _xlfn.AGGREGATE(15,
         6,
         ROW('4.1 Valoración de pautas C1'!$H$2:$H$185)/
         (('4.1 Valoración de pautas C1'!$H$2:$H$185=Validación!$J$5)+
          ('4.1 Valoración de pautas C1'!$H$2:$H$185=Validación!$J$6)),
      ROW(A28)
      )
   ),
"")</f>
        <v/>
      </c>
      <c r="C38" s="30" t="str" cm="1">
        <f t="array" ref="C38">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ROW(A28)
         )
      ),
   "")
)</f>
        <v>No debe completar esta tabla ya que no se han identificado pautas que presenten no conformidad menor o no conformidad.</v>
      </c>
      <c r="D38" s="31" t="str" cm="1">
        <f t="array" ref="D38">IFERROR(
   INDEX('4.1 Valoración de pautas C1'!$B:$B,
      _xlfn.AGGREGATE(15,
         6,
         ROW('4.1 Valoración de pautas C1'!$H$2:$H$185)/
         (('4.1 Valoración de pautas C1'!$H$2:$H$185=Validación!$J$5)+
          ('4.1 Valoración de pautas C1'!$H$2:$H$185=Validación!$J$6)),
      ROW(A28)
      )
   ),
"")</f>
        <v/>
      </c>
      <c r="E38" s="31" t="str" cm="1">
        <f t="array" ref="E38">IFERROR(
   INDEX('4.1 Valoración de pautas C1'!$H:$H,
      _xlfn.AGGREGATE(15,
         6,
         ROW('4.1 Valoración de pautas C1'!$H$2:$H$185)/
         (('4.1 Valoración de pautas C1'!$H$2:$H$185=Validación!$J$5)+
          ('4.1 Valoración de pautas C1'!$H$2:$H$185=Validación!$J$6)),
      ROW(A28)
      )
   ),
"")</f>
        <v/>
      </c>
      <c r="F38" s="32" t="str" cm="1">
        <f t="array" ref="F38">IFERROR(
   IF(
      ISNUMBER(SEARCH(Validación!$S$7, INDEX('4.1 Valoración de pautas C1'!$J:$J, _xlfn.AGGREGATE(15, 6, ROW('4.1 Valoración de pautas C1'!$H$2:$H$185)/
      (('4.1 Valoración de pautas C1'!$H$2:$H$185=Validación!$J$5)+('4.1 Valoración de pautas C1'!$H$2:$H$185=Validación!$J$6)), ROW(A28))))),
      "",
      INDEX('4.1 Valoración de pautas C1'!$J:$J, _xlfn.AGGREGATE(15, 6, ROW('4.1 Valoración de pautas C1'!$H$2:$H$185)/
      (('4.1 Valoración de pautas C1'!$H$2:$H$185=Validación!$J$5)+('4.1 Valoración de pautas C1'!$H$2:$H$185=Validación!$J$6)), ROW(A28)))
   ),
"")</f>
        <v/>
      </c>
      <c r="G38" s="33" t="str" cm="1">
        <f t="array" ref="G38">IFERROR(
   MATCH(
      D38,
      _xlfn._xlws.FILTER({"A";"B";"C";"D"},
         COUNTIF($D$11:$D$69, {"A";"B";"C";"D"})&gt;0
      ),
      0
   ),
"")</f>
        <v/>
      </c>
      <c r="H38" s="32"/>
      <c r="I38" s="32"/>
      <c r="J38" s="32"/>
      <c r="K38" s="90"/>
      <c r="L38" s="31" t="str">
        <f>IF(OR(ISBLANK(H38),ISBLANK(I38),ISBLANK(J38),ISBLANK(K38)),Validación!$Q$4,Validación!$Q$7)</f>
        <v>Pendiente. Por favor complete las columnas.</v>
      </c>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65.6" customHeight="1">
      <c r="A39" s="19"/>
      <c r="B39" s="30" t="str" cm="1">
        <f t="array" ref="B39">IFERROR(
   INDEX('4.1 Valoración de pautas C1'!$C:$C,
      _xlfn.AGGREGATE(15,
         6,
         ROW('4.1 Valoración de pautas C1'!$H$2:$H$185)/
         (('4.1 Valoración de pautas C1'!$H$2:$H$185=Validación!$J$5)+
          ('4.1 Valoración de pautas C1'!$H$2:$H$185=Validación!$J$6)),
      ROW(A29)
      )
   ),
"")</f>
        <v/>
      </c>
      <c r="C39" s="30" t="str" cm="1">
        <f t="array" ref="C39">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ROW(A29)
         )
      ),
   "")
)</f>
        <v>No debe completar esta tabla ya que no se han identificado pautas que presenten no conformidad menor o no conformidad.</v>
      </c>
      <c r="D39" s="31" t="str" cm="1">
        <f t="array" ref="D39">IFERROR(
   INDEX('4.1 Valoración de pautas C1'!$B:$B,
      _xlfn.AGGREGATE(15,
         6,
         ROW('4.1 Valoración de pautas C1'!$H$2:$H$185)/
         (('4.1 Valoración de pautas C1'!$H$2:$H$185=Validación!$J$5)+
          ('4.1 Valoración de pautas C1'!$H$2:$H$185=Validación!$J$6)),
      ROW(A29)
      )
   ),
"")</f>
        <v/>
      </c>
      <c r="E39" s="31" t="str" cm="1">
        <f t="array" ref="E39">IFERROR(
   INDEX('4.1 Valoración de pautas C1'!$H:$H,
      _xlfn.AGGREGATE(15,
         6,
         ROW('4.1 Valoración de pautas C1'!$H$2:$H$185)/
         (('4.1 Valoración de pautas C1'!$H$2:$H$185=Validación!$J$5)+
          ('4.1 Valoración de pautas C1'!$H$2:$H$185=Validación!$J$6)),
      ROW(A29)
      )
   ),
"")</f>
        <v/>
      </c>
      <c r="F39" s="32" t="str" cm="1">
        <f t="array" ref="F39">IFERROR(
   IF(
      ISNUMBER(SEARCH(Validación!$S$7, INDEX('4.1 Valoración de pautas C1'!$J:$J, _xlfn.AGGREGATE(15, 6, ROW('4.1 Valoración de pautas C1'!$H$2:$H$185)/
      (('4.1 Valoración de pautas C1'!$H$2:$H$185=Validación!$J$5)+('4.1 Valoración de pautas C1'!$H$2:$H$185=Validación!$J$6)), ROW(A29))))),
      "",
      INDEX('4.1 Valoración de pautas C1'!$J:$J, _xlfn.AGGREGATE(15, 6, ROW('4.1 Valoración de pautas C1'!$H$2:$H$185)/
      (('4.1 Valoración de pautas C1'!$H$2:$H$185=Validación!$J$5)+('4.1 Valoración de pautas C1'!$H$2:$H$185=Validación!$J$6)), ROW(A29)))
   ),
"")</f>
        <v/>
      </c>
      <c r="G39" s="33" t="str" cm="1">
        <f t="array" ref="G39">IFERROR(
   MATCH(
      D39,
      _xlfn._xlws.FILTER({"A";"B";"C";"D"},
         COUNTIF($D$11:$D$69, {"A";"B";"C";"D"})&gt;0
      ),
      0
   ),
"")</f>
        <v/>
      </c>
      <c r="H39" s="32"/>
      <c r="I39" s="32"/>
      <c r="J39" s="32"/>
      <c r="K39" s="90"/>
      <c r="L39" s="31" t="str">
        <f>IF(OR(ISBLANK(H39),ISBLANK(I39),ISBLANK(J39),ISBLANK(K39)),Validación!$Q$4,Validación!$Q$7)</f>
        <v>Pendiente. Por favor complete las columnas.</v>
      </c>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65.6" customHeight="1">
      <c r="A40" s="19"/>
      <c r="B40" s="30" t="str" cm="1">
        <f t="array" ref="B40">IFERROR(
   INDEX('4.1 Valoración de pautas C1'!$C:$C,
      _xlfn.AGGREGATE(15,
         6,
         ROW('4.1 Valoración de pautas C1'!$H$2:$H$185)/
         (('4.1 Valoración de pautas C1'!$H$2:$H$185=Validación!$J$5)+
          ('4.1 Valoración de pautas C1'!$H$2:$H$185=Validación!$J$6)),
      ROW(A30)
      )
   ),
"")</f>
        <v/>
      </c>
      <c r="C40" s="30" t="str" cm="1">
        <f t="array" ref="C40">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ROW(A30)
         )
      ),
   "")
)</f>
        <v>No debe completar esta tabla ya que no se han identificado pautas que presenten no conformidad menor o no conformidad.</v>
      </c>
      <c r="D40" s="31" t="str" cm="1">
        <f t="array" ref="D40">IFERROR(
   INDEX('4.1 Valoración de pautas C1'!$B:$B,
      _xlfn.AGGREGATE(15,
         6,
         ROW('4.1 Valoración de pautas C1'!$H$2:$H$185)/
         (('4.1 Valoración de pautas C1'!$H$2:$H$185=Validación!$J$5)+
          ('4.1 Valoración de pautas C1'!$H$2:$H$185=Validación!$J$6)),
      ROW(A30)
      )
   ),
"")</f>
        <v/>
      </c>
      <c r="E40" s="31" t="str" cm="1">
        <f t="array" ref="E40">IFERROR(
   INDEX('4.1 Valoración de pautas C1'!$H:$H,
      _xlfn.AGGREGATE(15,
         6,
         ROW('4.1 Valoración de pautas C1'!$H$2:$H$185)/
         (('4.1 Valoración de pautas C1'!$H$2:$H$185=Validación!$J$5)+
          ('4.1 Valoración de pautas C1'!$H$2:$H$185=Validación!$J$6)),
      ROW(A30)
      )
   ),
"")</f>
        <v/>
      </c>
      <c r="F40" s="32" t="str" cm="1">
        <f t="array" ref="F40">IFERROR(
   IF(
      ISNUMBER(SEARCH(Validación!$S$7, INDEX('4.1 Valoración de pautas C1'!$J:$J, _xlfn.AGGREGATE(15, 6, ROW('4.1 Valoración de pautas C1'!$H$2:$H$185)/
      (('4.1 Valoración de pautas C1'!$H$2:$H$185=Validación!$J$5)+('4.1 Valoración de pautas C1'!$H$2:$H$185=Validación!$J$6)), ROW(A30))))),
      "",
      INDEX('4.1 Valoración de pautas C1'!$J:$J, _xlfn.AGGREGATE(15, 6, ROW('4.1 Valoración de pautas C1'!$H$2:$H$185)/
      (('4.1 Valoración de pautas C1'!$H$2:$H$185=Validación!$J$5)+('4.1 Valoración de pautas C1'!$H$2:$H$185=Validación!$J$6)), ROW(A30)))
   ),
"")</f>
        <v/>
      </c>
      <c r="G40" s="33" t="str" cm="1">
        <f t="array" ref="G40">IFERROR(
   MATCH(
      D40,
      _xlfn._xlws.FILTER({"A";"B";"C";"D"},
         COUNTIF($D$11:$D$69, {"A";"B";"C";"D"})&gt;0
      ),
      0
   ),
"")</f>
        <v/>
      </c>
      <c r="H40" s="32"/>
      <c r="I40" s="32"/>
      <c r="J40" s="32"/>
      <c r="K40" s="90"/>
      <c r="L40" s="31" t="str">
        <f>IF(OR(ISBLANK(H40),ISBLANK(I40),ISBLANK(J40),ISBLANK(K40)),Validación!$Q$4,Validación!$Q$7)</f>
        <v>Pendiente. Por favor complete las columnas.</v>
      </c>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65.6" customHeight="1">
      <c r="A41" s="19"/>
      <c r="B41" s="30" t="str" cm="1">
        <f t="array" ref="B41">IFERROR(
   INDEX('4.1 Valoración de pautas C1'!$C:$C,
      _xlfn.AGGREGATE(15,
         6,
         ROW('4.1 Valoración de pautas C1'!$H$2:$H$185)/
         (('4.1 Valoración de pautas C1'!$H$2:$H$185=Validación!$J$5)+
          ('4.1 Valoración de pautas C1'!$H$2:$H$185=Validación!$J$6)),
      ROW(A31)
      )
   ),
"")</f>
        <v/>
      </c>
      <c r="C41" s="30" t="str" cm="1">
        <f t="array" ref="C41">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ROW(A31)
         )
      ),
   "")
)</f>
        <v>No debe completar esta tabla ya que no se han identificado pautas que presenten no conformidad menor o no conformidad.</v>
      </c>
      <c r="D41" s="31" t="str" cm="1">
        <f t="array" ref="D41">IFERROR(
   INDEX('4.1 Valoración de pautas C1'!$B:$B,
      _xlfn.AGGREGATE(15,
         6,
         ROW('4.1 Valoración de pautas C1'!$H$2:$H$185)/
         (('4.1 Valoración de pautas C1'!$H$2:$H$185=Validación!$J$5)+
          ('4.1 Valoración de pautas C1'!$H$2:$H$185=Validación!$J$6)),
      ROW(A31)
      )
   ),
"")</f>
        <v/>
      </c>
      <c r="E41" s="31" t="str" cm="1">
        <f t="array" ref="E41">IFERROR(
   INDEX('4.1 Valoración de pautas C1'!$H:$H,
      _xlfn.AGGREGATE(15,
         6,
         ROW('4.1 Valoración de pautas C1'!$H$2:$H$185)/
         (('4.1 Valoración de pautas C1'!$H$2:$H$185=Validación!$J$5)+
          ('4.1 Valoración de pautas C1'!$H$2:$H$185=Validación!$J$6)),
      ROW(A31)
      )
   ),
"")</f>
        <v/>
      </c>
      <c r="F41" s="32" t="str" cm="1">
        <f t="array" ref="F41">IFERROR(
   IF(
      ISNUMBER(SEARCH(Validación!$S$7, INDEX('4.1 Valoración de pautas C1'!$J:$J, _xlfn.AGGREGATE(15, 6, ROW('4.1 Valoración de pautas C1'!$H$2:$H$185)/
      (('4.1 Valoración de pautas C1'!$H$2:$H$185=Validación!$J$5)+('4.1 Valoración de pautas C1'!$H$2:$H$185=Validación!$J$6)), ROW(A31))))),
      "",
      INDEX('4.1 Valoración de pautas C1'!$J:$J, _xlfn.AGGREGATE(15, 6, ROW('4.1 Valoración de pautas C1'!$H$2:$H$185)/
      (('4.1 Valoración de pautas C1'!$H$2:$H$185=Validación!$J$5)+('4.1 Valoración de pautas C1'!$H$2:$H$185=Validación!$J$6)), ROW(A31)))
   ),
"")</f>
        <v/>
      </c>
      <c r="G41" s="33" t="str" cm="1">
        <f t="array" ref="G41">IFERROR(
   MATCH(
      D41,
      _xlfn._xlws.FILTER({"A";"B";"C";"D"},
         COUNTIF($D$11:$D$69, {"A";"B";"C";"D"})&gt;0
      ),
      0
   ),
"")</f>
        <v/>
      </c>
      <c r="H41" s="32"/>
      <c r="I41" s="32"/>
      <c r="J41" s="32"/>
      <c r="K41" s="90"/>
      <c r="L41" s="31" t="str">
        <f>IF(OR(ISBLANK(H41),ISBLANK(I41),ISBLANK(J41),ISBLANK(K41)),Validación!$Q$4,Validación!$Q$7)</f>
        <v>Pendiente. Por favor complete las columnas.</v>
      </c>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165.6" customHeight="1">
      <c r="A42" s="19"/>
      <c r="B42" s="30" t="str" cm="1">
        <f t="array" ref="B42">IFERROR(
   INDEX('4.1 Valoración de pautas C1'!$C:$C,
      _xlfn.AGGREGATE(15,
         6,
         ROW('4.1 Valoración de pautas C1'!$H$2:$H$185)/
         (('4.1 Valoración de pautas C1'!$H$2:$H$185=Validación!$J$5)+
          ('4.1 Valoración de pautas C1'!$H$2:$H$185=Validación!$J$6)),
      ROW(A32)
      )
   ),
"")</f>
        <v/>
      </c>
      <c r="C42" s="30" t="str" cm="1">
        <f t="array" ref="C42">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ROW(A32)
         )
      ),
   "")
)</f>
        <v>No debe completar esta tabla ya que no se han identificado pautas que presenten no conformidad menor o no conformidad.</v>
      </c>
      <c r="D42" s="31" t="str" cm="1">
        <f t="array" ref="D42">IFERROR(
   INDEX('4.1 Valoración de pautas C1'!$B:$B,
      _xlfn.AGGREGATE(15,
         6,
         ROW('4.1 Valoración de pautas C1'!$H$2:$H$185)/
         (('4.1 Valoración de pautas C1'!$H$2:$H$185=Validación!$J$5)+
          ('4.1 Valoración de pautas C1'!$H$2:$H$185=Validación!$J$6)),
      ROW(A32)
      )
   ),
"")</f>
        <v/>
      </c>
      <c r="E42" s="31" t="str" cm="1">
        <f t="array" ref="E42">IFERROR(
   INDEX('4.1 Valoración de pautas C1'!$H:$H,
      _xlfn.AGGREGATE(15,
         6,
         ROW('4.1 Valoración de pautas C1'!$H$2:$H$185)/
         (('4.1 Valoración de pautas C1'!$H$2:$H$185=Validación!$J$5)+
          ('4.1 Valoración de pautas C1'!$H$2:$H$185=Validación!$J$6)),
      ROW(A32)
      )
   ),
"")</f>
        <v/>
      </c>
      <c r="F42" s="32" t="str" cm="1">
        <f t="array" ref="F42">IFERROR(
   IF(
      ISNUMBER(SEARCH(Validación!$S$7, INDEX('4.1 Valoración de pautas C1'!$J:$J, _xlfn.AGGREGATE(15, 6, ROW('4.1 Valoración de pautas C1'!$H$2:$H$185)/
      (('4.1 Valoración de pautas C1'!$H$2:$H$185=Validación!$J$5)+('4.1 Valoración de pautas C1'!$H$2:$H$185=Validación!$J$6)), ROW(A32))))),
      "",
      INDEX('4.1 Valoración de pautas C1'!$J:$J, _xlfn.AGGREGATE(15, 6, ROW('4.1 Valoración de pautas C1'!$H$2:$H$185)/
      (('4.1 Valoración de pautas C1'!$H$2:$H$185=Validación!$J$5)+('4.1 Valoración de pautas C1'!$H$2:$H$185=Validación!$J$6)), ROW(A32)))
   ),
"")</f>
        <v/>
      </c>
      <c r="G42" s="33" t="str" cm="1">
        <f t="array" ref="G42">IFERROR(
   MATCH(
      D42,
      _xlfn._xlws.FILTER({"A";"B";"C";"D"},
         COUNTIF($D$11:$D$69, {"A";"B";"C";"D"})&gt;0
      ),
      0
   ),
"")</f>
        <v/>
      </c>
      <c r="H42" s="32"/>
      <c r="I42" s="32"/>
      <c r="J42" s="32"/>
      <c r="K42" s="90"/>
      <c r="L42" s="31" t="str">
        <f>IF(OR(ISBLANK(H42),ISBLANK(I42),ISBLANK(J42),ISBLANK(K42)),Validación!$Q$4,Validación!$Q$7)</f>
        <v>Pendiente. Por favor complete las columnas.</v>
      </c>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165.6" customHeight="1">
      <c r="A43" s="19"/>
      <c r="B43" s="30" t="str" cm="1">
        <f t="array" ref="B43">IFERROR(
   INDEX('4.1 Valoración de pautas C1'!$C:$C,
      _xlfn.AGGREGATE(15,
         6,
         ROW('4.1 Valoración de pautas C1'!$H$2:$H$185)/
         (('4.1 Valoración de pautas C1'!$H$2:$H$185=Validación!$J$5)+
          ('4.1 Valoración de pautas C1'!$H$2:$H$185=Validación!$J$6)),
      ROW(A33)
      )
   ),
"")</f>
        <v/>
      </c>
      <c r="C43" s="30" t="str" cm="1">
        <f t="array" ref="C43">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ROW(A33)
         )
      ),
   "")
)</f>
        <v>No debe completar esta tabla ya que no se han identificado pautas que presenten no conformidad menor o no conformidad.</v>
      </c>
      <c r="D43" s="31" t="str" cm="1">
        <f t="array" ref="D43">IFERROR(
   INDEX('4.1 Valoración de pautas C1'!$B:$B,
      _xlfn.AGGREGATE(15,
         6,
         ROW('4.1 Valoración de pautas C1'!$H$2:$H$185)/
         (('4.1 Valoración de pautas C1'!$H$2:$H$185=Validación!$J$5)+
          ('4.1 Valoración de pautas C1'!$H$2:$H$185=Validación!$J$6)),
      ROW(A33)
      )
   ),
"")</f>
        <v/>
      </c>
      <c r="E43" s="31" t="str" cm="1">
        <f t="array" ref="E43">IFERROR(
   INDEX('4.1 Valoración de pautas C1'!$H:$H,
      _xlfn.AGGREGATE(15,
         6,
         ROW('4.1 Valoración de pautas C1'!$H$2:$H$185)/
         (('4.1 Valoración de pautas C1'!$H$2:$H$185=Validación!$J$5)+
          ('4.1 Valoración de pautas C1'!$H$2:$H$185=Validación!$J$6)),
      ROW(A33)
      )
   ),
"")</f>
        <v/>
      </c>
      <c r="F43" s="32" t="str" cm="1">
        <f t="array" ref="F43">IFERROR(
   IF(
      ISNUMBER(SEARCH(Validación!$S$7, INDEX('4.1 Valoración de pautas C1'!$J:$J, _xlfn.AGGREGATE(15, 6, ROW('4.1 Valoración de pautas C1'!$H$2:$H$185)/
      (('4.1 Valoración de pautas C1'!$H$2:$H$185=Validación!$J$5)+('4.1 Valoración de pautas C1'!$H$2:$H$185=Validación!$J$6)), ROW(A33))))),
      "",
      INDEX('4.1 Valoración de pautas C1'!$J:$J, _xlfn.AGGREGATE(15, 6, ROW('4.1 Valoración de pautas C1'!$H$2:$H$185)/
      (('4.1 Valoración de pautas C1'!$H$2:$H$185=Validación!$J$5)+('4.1 Valoración de pautas C1'!$H$2:$H$185=Validación!$J$6)), ROW(A33)))
   ),
"")</f>
        <v/>
      </c>
      <c r="G43" s="33" t="str" cm="1">
        <f t="array" ref="G43">IFERROR(
   MATCH(
      D43,
      _xlfn._xlws.FILTER({"A";"B";"C";"D"},
         COUNTIF($D$11:$D$69, {"A";"B";"C";"D"})&gt;0
      ),
      0
   ),
"")</f>
        <v/>
      </c>
      <c r="H43" s="32"/>
      <c r="I43" s="32"/>
      <c r="J43" s="32"/>
      <c r="K43" s="90"/>
      <c r="L43" s="31" t="str">
        <f>IF(OR(ISBLANK(H43),ISBLANK(I43),ISBLANK(J43),ISBLANK(K43)),Validación!$Q$4,Validación!$Q$7)</f>
        <v>Pendiente. Por favor complete las columnas.</v>
      </c>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165.6" customHeight="1">
      <c r="A44" s="19"/>
      <c r="B44" s="30" t="str" cm="1">
        <f t="array" ref="B44">IFERROR(
   INDEX('4.1 Valoración de pautas C1'!$C:$C,
      _xlfn.AGGREGATE(15,
         6,
         ROW('4.1 Valoración de pautas C1'!$H$2:$H$185)/
         (('4.1 Valoración de pautas C1'!$H$2:$H$185=Validación!$J$5)+
          ('4.1 Valoración de pautas C1'!$H$2:$H$185=Validación!$J$6)),
      ROW(A34)
      )
   ),
"")</f>
        <v/>
      </c>
      <c r="C44" s="30" t="str" cm="1">
        <f t="array" ref="C44">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ROW(A34)
         )
      ),
   "")
)</f>
        <v>No debe completar esta tabla ya que no se han identificado pautas que presenten no conformidad menor o no conformidad.</v>
      </c>
      <c r="D44" s="31" t="str" cm="1">
        <f t="array" ref="D44">IFERROR(
   INDEX('4.1 Valoración de pautas C1'!$B:$B,
      _xlfn.AGGREGATE(15,
         6,
         ROW('4.1 Valoración de pautas C1'!$H$2:$H$185)/
         (('4.1 Valoración de pautas C1'!$H$2:$H$185=Validación!$J$5)+
          ('4.1 Valoración de pautas C1'!$H$2:$H$185=Validación!$J$6)),
      ROW(A34)
      )
   ),
"")</f>
        <v/>
      </c>
      <c r="E44" s="31" t="str" cm="1">
        <f t="array" ref="E44">IFERROR(
   INDEX('4.1 Valoración de pautas C1'!$H:$H,
      _xlfn.AGGREGATE(15,
         6,
         ROW('4.1 Valoración de pautas C1'!$H$2:$H$185)/
         (('4.1 Valoración de pautas C1'!$H$2:$H$185=Validación!$J$5)+
          ('4.1 Valoración de pautas C1'!$H$2:$H$185=Validación!$J$6)),
      ROW(A34)
      )
   ),
"")</f>
        <v/>
      </c>
      <c r="F44" s="32" t="str" cm="1">
        <f t="array" ref="F44">IFERROR(
   IF(
      ISNUMBER(SEARCH(Validación!$S$7, INDEX('4.1 Valoración de pautas C1'!$J:$J, _xlfn.AGGREGATE(15, 6, ROW('4.1 Valoración de pautas C1'!$H$2:$H$185)/
      (('4.1 Valoración de pautas C1'!$H$2:$H$185=Validación!$J$5)+('4.1 Valoración de pautas C1'!$H$2:$H$185=Validación!$J$6)), ROW(A34))))),
      "",
      INDEX('4.1 Valoración de pautas C1'!$J:$J, _xlfn.AGGREGATE(15, 6, ROW('4.1 Valoración de pautas C1'!$H$2:$H$185)/
      (('4.1 Valoración de pautas C1'!$H$2:$H$185=Validación!$J$5)+('4.1 Valoración de pautas C1'!$H$2:$H$185=Validación!$J$6)), ROW(A34)))
   ),
"")</f>
        <v/>
      </c>
      <c r="G44" s="33" t="str" cm="1">
        <f t="array" ref="G44">IFERROR(
   MATCH(
      D44,
      _xlfn._xlws.FILTER({"A";"B";"C";"D"},
         COUNTIF($D$11:$D$69, {"A";"B";"C";"D"})&gt;0
      ),
      0
   ),
"")</f>
        <v/>
      </c>
      <c r="H44" s="32"/>
      <c r="I44" s="32"/>
      <c r="J44" s="32"/>
      <c r="K44" s="90"/>
      <c r="L44" s="31" t="str">
        <f>IF(OR(ISBLANK(H44),ISBLANK(I44),ISBLANK(J44),ISBLANK(K44)),Validación!$Q$4,Validación!$Q$7)</f>
        <v>Pendiente. Por favor complete las columnas.</v>
      </c>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165.6" customHeight="1">
      <c r="A45" s="19"/>
      <c r="B45" s="30" t="str" cm="1">
        <f t="array" ref="B45">IFERROR(
   INDEX('4.1 Valoración de pautas C1'!$C:$C,
      _xlfn.AGGREGATE(15,
         6,
         ROW('4.1 Valoración de pautas C1'!$H$2:$H$185)/
         (('4.1 Valoración de pautas C1'!$H$2:$H$185=Validación!$J$5)+
          ('4.1 Valoración de pautas C1'!$H$2:$H$185=Validación!$J$6)),
      ROW(A35)
      )
   ),
"")</f>
        <v/>
      </c>
      <c r="C45" s="30" t="str" cm="1">
        <f t="array" ref="C45">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ROW(A35)
         )
      ),
   "")
)</f>
        <v>No debe completar esta tabla ya que no se han identificado pautas que presenten no conformidad menor o no conformidad.</v>
      </c>
      <c r="D45" s="31" t="str" cm="1">
        <f t="array" ref="D45">IFERROR(
   INDEX('4.1 Valoración de pautas C1'!$B:$B,
      _xlfn.AGGREGATE(15,
         6,
         ROW('4.1 Valoración de pautas C1'!$H$2:$H$185)/
         (('4.1 Valoración de pautas C1'!$H$2:$H$185=Validación!$J$5)+
          ('4.1 Valoración de pautas C1'!$H$2:$H$185=Validación!$J$6)),
      ROW(A35)
      )
   ),
"")</f>
        <v/>
      </c>
      <c r="E45" s="31" t="str" cm="1">
        <f t="array" ref="E45">IFERROR(
   INDEX('4.1 Valoración de pautas C1'!$H:$H,
      _xlfn.AGGREGATE(15,
         6,
         ROW('4.1 Valoración de pautas C1'!$H$2:$H$185)/
         (('4.1 Valoración de pautas C1'!$H$2:$H$185=Validación!$J$5)+
          ('4.1 Valoración de pautas C1'!$H$2:$H$185=Validación!$J$6)),
      ROW(A35)
      )
   ),
"")</f>
        <v/>
      </c>
      <c r="F45" s="32" t="str" cm="1">
        <f t="array" ref="F45">IFERROR(
   IF(
      ISNUMBER(SEARCH(Validación!$S$7, INDEX('4.1 Valoración de pautas C1'!$J:$J, _xlfn.AGGREGATE(15, 6, ROW('4.1 Valoración de pautas C1'!$H$2:$H$185)/
      (('4.1 Valoración de pautas C1'!$H$2:$H$185=Validación!$J$5)+('4.1 Valoración de pautas C1'!$H$2:$H$185=Validación!$J$6)), ROW(A35))))),
      "",
      INDEX('4.1 Valoración de pautas C1'!$J:$J, _xlfn.AGGREGATE(15, 6, ROW('4.1 Valoración de pautas C1'!$H$2:$H$185)/
      (('4.1 Valoración de pautas C1'!$H$2:$H$185=Validación!$J$5)+('4.1 Valoración de pautas C1'!$H$2:$H$185=Validación!$J$6)), ROW(A35)))
   ),
"")</f>
        <v/>
      </c>
      <c r="G45" s="33" t="str" cm="1">
        <f t="array" ref="G45">IFERROR(
   MATCH(
      D45,
      _xlfn._xlws.FILTER({"A";"B";"C";"D"},
         COUNTIF($D$11:$D$69, {"A";"B";"C";"D"})&gt;0
      ),
      0
   ),
"")</f>
        <v/>
      </c>
      <c r="H45" s="32"/>
      <c r="I45" s="32"/>
      <c r="J45" s="32"/>
      <c r="K45" s="90"/>
      <c r="L45" s="31" t="str">
        <f>IF(OR(ISBLANK(H45),ISBLANK(I45),ISBLANK(J45),ISBLANK(K45)),Validación!$Q$4,Validación!$Q$7)</f>
        <v>Pendiente. Por favor complete las columnas.</v>
      </c>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165.6" customHeight="1">
      <c r="A46" s="19"/>
      <c r="B46" s="30" t="str" cm="1">
        <f t="array" ref="B46">IFERROR(
   INDEX('4.1 Valoración de pautas C1'!$C:$C,
      _xlfn.AGGREGATE(15,
         6,
         ROW('4.1 Valoración de pautas C1'!$H$2:$H$185)/
         (('4.1 Valoración de pautas C1'!$H$2:$H$185=Validación!$J$5)+
          ('4.1 Valoración de pautas C1'!$H$2:$H$185=Validación!$J$6)),
      ROW(A36)
      )
   ),
"")</f>
        <v/>
      </c>
      <c r="C46" s="30" t="str" cm="1">
        <f t="array" ref="C46">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ROW(A36)
         )
      ),
   "")
)</f>
        <v>No debe completar esta tabla ya que no se han identificado pautas que presenten no conformidad menor o no conformidad.</v>
      </c>
      <c r="D46" s="31" t="str" cm="1">
        <f t="array" ref="D46">IFERROR(
   INDEX('4.1 Valoración de pautas C1'!$B:$B,
      _xlfn.AGGREGATE(15,
         6,
         ROW('4.1 Valoración de pautas C1'!$H$2:$H$185)/
         (('4.1 Valoración de pautas C1'!$H$2:$H$185=Validación!$J$5)+
          ('4.1 Valoración de pautas C1'!$H$2:$H$185=Validación!$J$6)),
      ROW(A36)
      )
   ),
"")</f>
        <v/>
      </c>
      <c r="E46" s="31" t="str" cm="1">
        <f t="array" ref="E46">IFERROR(
   INDEX('4.1 Valoración de pautas C1'!$H:$H,
      _xlfn.AGGREGATE(15,
         6,
         ROW('4.1 Valoración de pautas C1'!$H$2:$H$185)/
         (('4.1 Valoración de pautas C1'!$H$2:$H$185=Validación!$J$5)+
          ('4.1 Valoración de pautas C1'!$H$2:$H$185=Validación!$J$6)),
      ROW(A36)
      )
   ),
"")</f>
        <v/>
      </c>
      <c r="F46" s="32" t="str" cm="1">
        <f t="array" ref="F46">IFERROR(
   IF(
      ISNUMBER(SEARCH(Validación!$S$7, INDEX('4.1 Valoración de pautas C1'!$J:$J, _xlfn.AGGREGATE(15, 6, ROW('4.1 Valoración de pautas C1'!$H$2:$H$185)/
      (('4.1 Valoración de pautas C1'!$H$2:$H$185=Validación!$J$5)+('4.1 Valoración de pautas C1'!$H$2:$H$185=Validación!$J$6)), ROW(A36))))),
      "",
      INDEX('4.1 Valoración de pautas C1'!$J:$J, _xlfn.AGGREGATE(15, 6, ROW('4.1 Valoración de pautas C1'!$H$2:$H$185)/
      (('4.1 Valoración de pautas C1'!$H$2:$H$185=Validación!$J$5)+('4.1 Valoración de pautas C1'!$H$2:$H$185=Validación!$J$6)), ROW(A36)))
   ),
"")</f>
        <v/>
      </c>
      <c r="G46" s="33" t="str" cm="1">
        <f t="array" ref="G46">IFERROR(
   MATCH(
      D46,
      _xlfn._xlws.FILTER({"A";"B";"C";"D"},
         COUNTIF($D$11:$D$69, {"A";"B";"C";"D"})&gt;0
      ),
      0
   ),
"")</f>
        <v/>
      </c>
      <c r="H46" s="32"/>
      <c r="I46" s="32"/>
      <c r="J46" s="32"/>
      <c r="K46" s="90"/>
      <c r="L46" s="31" t="str">
        <f>IF(OR(ISBLANK(H46),ISBLANK(I46),ISBLANK(J46),ISBLANK(K46)),Validación!$Q$4,Validación!$Q$7)</f>
        <v>Pendiente. Por favor complete las columnas.</v>
      </c>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165.6" customHeight="1">
      <c r="A47" s="19"/>
      <c r="B47" s="30" t="str" cm="1">
        <f t="array" ref="B47">IFERROR(
   INDEX('4.1 Valoración de pautas C1'!$C:$C,
      _xlfn.AGGREGATE(15,
         6,
         ROW('4.1 Valoración de pautas C1'!$H$2:$H$185)/
         (('4.1 Valoración de pautas C1'!$H$2:$H$185=Validación!$J$5)+
          ('4.1 Valoración de pautas C1'!$H$2:$H$185=Validación!$J$6)),
      ROW(A37)
      )
   ),
"")</f>
        <v/>
      </c>
      <c r="C47" s="30" t="str" cm="1">
        <f t="array" ref="C47">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ROW(A37)
         )
      ),
   "")
)</f>
        <v>No debe completar esta tabla ya que no se han identificado pautas que presenten no conformidad menor o no conformidad.</v>
      </c>
      <c r="D47" s="31" t="str" cm="1">
        <f t="array" ref="D47">IFERROR(
   INDEX('4.1 Valoración de pautas C1'!$B:$B,
      _xlfn.AGGREGATE(15,
         6,
         ROW('4.1 Valoración de pautas C1'!$H$2:$H$185)/
         (('4.1 Valoración de pautas C1'!$H$2:$H$185=Validación!$J$5)+
          ('4.1 Valoración de pautas C1'!$H$2:$H$185=Validación!$J$6)),
      ROW(A37)
      )
   ),
"")</f>
        <v/>
      </c>
      <c r="E47" s="31" t="str" cm="1">
        <f t="array" ref="E47">IFERROR(
   INDEX('4.1 Valoración de pautas C1'!$H:$H,
      _xlfn.AGGREGATE(15,
         6,
         ROW('4.1 Valoración de pautas C1'!$H$2:$H$185)/
         (('4.1 Valoración de pautas C1'!$H$2:$H$185=Validación!$J$5)+
          ('4.1 Valoración de pautas C1'!$H$2:$H$185=Validación!$J$6)),
      ROW(A37)
      )
   ),
"")</f>
        <v/>
      </c>
      <c r="F47" s="32" t="str" cm="1">
        <f t="array" ref="F47">IFERROR(
   IF(
      ISNUMBER(SEARCH(Validación!$S$7, INDEX('4.1 Valoración de pautas C1'!$J:$J, _xlfn.AGGREGATE(15, 6, ROW('4.1 Valoración de pautas C1'!$H$2:$H$185)/
      (('4.1 Valoración de pautas C1'!$H$2:$H$185=Validación!$J$5)+('4.1 Valoración de pautas C1'!$H$2:$H$185=Validación!$J$6)), ROW(A37))))),
      "",
      INDEX('4.1 Valoración de pautas C1'!$J:$J, _xlfn.AGGREGATE(15, 6, ROW('4.1 Valoración de pautas C1'!$H$2:$H$185)/
      (('4.1 Valoración de pautas C1'!$H$2:$H$185=Validación!$J$5)+('4.1 Valoración de pautas C1'!$H$2:$H$185=Validación!$J$6)), ROW(A37)))
   ),
"")</f>
        <v/>
      </c>
      <c r="G47" s="33" t="str" cm="1">
        <f t="array" ref="G47">IFERROR(
   MATCH(
      D47,
      _xlfn._xlws.FILTER({"A";"B";"C";"D"},
         COUNTIF($D$11:$D$69, {"A";"B";"C";"D"})&gt;0
      ),
      0
   ),
"")</f>
        <v/>
      </c>
      <c r="H47" s="32"/>
      <c r="I47" s="32"/>
      <c r="J47" s="32"/>
      <c r="K47" s="90"/>
      <c r="L47" s="31" t="str">
        <f>IF(OR(ISBLANK(H47),ISBLANK(I47),ISBLANK(J47),ISBLANK(K47)),Validación!$Q$4,Validación!$Q$7)</f>
        <v>Pendiente. Por favor complete las columnas.</v>
      </c>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165.6" customHeight="1">
      <c r="A48" s="19"/>
      <c r="B48" s="30" t="str" cm="1">
        <f t="array" ref="B48">IFERROR(
   INDEX('4.1 Valoración de pautas C1'!$C:$C,
      _xlfn.AGGREGATE(15,
         6,
         ROW('4.1 Valoración de pautas C1'!$H$2:$H$185)/
         (('4.1 Valoración de pautas C1'!$H$2:$H$185=Validación!$J$5)+
          ('4.1 Valoración de pautas C1'!$H$2:$H$185=Validación!$J$6)),
      ROW(A38)
      )
   ),
"")</f>
        <v/>
      </c>
      <c r="C48" s="30" t="str" cm="1">
        <f t="array" ref="C48">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ROW(A38)
         )
      ),
   "")
)</f>
        <v>No debe completar esta tabla ya que no se han identificado pautas que presenten no conformidad menor o no conformidad.</v>
      </c>
      <c r="D48" s="31" t="str" cm="1">
        <f t="array" ref="D48">IFERROR(
   INDEX('4.1 Valoración de pautas C1'!$B:$B,
      _xlfn.AGGREGATE(15,
         6,
         ROW('4.1 Valoración de pautas C1'!$H$2:$H$185)/
         (('4.1 Valoración de pautas C1'!$H$2:$H$185=Validación!$J$5)+
          ('4.1 Valoración de pautas C1'!$H$2:$H$185=Validación!$J$6)),
      ROW(A38)
      )
   ),
"")</f>
        <v/>
      </c>
      <c r="E48" s="31" t="str" cm="1">
        <f t="array" ref="E48">IFERROR(
   INDEX('4.1 Valoración de pautas C1'!$H:$H,
      _xlfn.AGGREGATE(15,
         6,
         ROW('4.1 Valoración de pautas C1'!$H$2:$H$185)/
         (('4.1 Valoración de pautas C1'!$H$2:$H$185=Validación!$J$5)+
          ('4.1 Valoración de pautas C1'!$H$2:$H$185=Validación!$J$6)),
      ROW(A38)
      )
   ),
"")</f>
        <v/>
      </c>
      <c r="F48" s="32" t="str" cm="1">
        <f t="array" ref="F48">IFERROR(
   IF(
      ISNUMBER(SEARCH(Validación!$S$7, INDEX('4.1 Valoración de pautas C1'!$J:$J, _xlfn.AGGREGATE(15, 6, ROW('4.1 Valoración de pautas C1'!$H$2:$H$185)/
      (('4.1 Valoración de pautas C1'!$H$2:$H$185=Validación!$J$5)+('4.1 Valoración de pautas C1'!$H$2:$H$185=Validación!$J$6)), ROW(A38))))),
      "",
      INDEX('4.1 Valoración de pautas C1'!$J:$J, _xlfn.AGGREGATE(15, 6, ROW('4.1 Valoración de pautas C1'!$H$2:$H$185)/
      (('4.1 Valoración de pautas C1'!$H$2:$H$185=Validación!$J$5)+('4.1 Valoración de pautas C1'!$H$2:$H$185=Validación!$J$6)), ROW(A38)))
   ),
"")</f>
        <v/>
      </c>
      <c r="G48" s="33" t="str" cm="1">
        <f t="array" ref="G48">IFERROR(
   MATCH(
      D48,
      _xlfn._xlws.FILTER({"A";"B";"C";"D"},
         COUNTIF($D$11:$D$69, {"A";"B";"C";"D"})&gt;0
      ),
      0
   ),
"")</f>
        <v/>
      </c>
      <c r="H48" s="32"/>
      <c r="I48" s="32"/>
      <c r="J48" s="32"/>
      <c r="K48" s="90"/>
      <c r="L48" s="31" t="str">
        <f>IF(OR(ISBLANK(H48),ISBLANK(I48),ISBLANK(J48),ISBLANK(K48)),Validación!$Q$4,Validación!$Q$7)</f>
        <v>Pendiente. Por favor complete las columnas.</v>
      </c>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165.6" customHeight="1">
      <c r="A49" s="19"/>
      <c r="B49" s="30" t="str" cm="1">
        <f t="array" ref="B49">IFERROR(
   INDEX('4.1 Valoración de pautas C1'!$C:$C,
      _xlfn.AGGREGATE(15,
         6,
         ROW('4.1 Valoración de pautas C1'!$H$2:$H$185)/
         (('4.1 Valoración de pautas C1'!$H$2:$H$185=Validación!$J$5)+
          ('4.1 Valoración de pautas C1'!$H$2:$H$185=Validación!$J$6)),
      ROW(A39)
      )
   ),
"")</f>
        <v/>
      </c>
      <c r="C49" s="30" t="str" cm="1">
        <f t="array" ref="C49">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ROW(A39)
         )
      ),
   "")
)</f>
        <v>No debe completar esta tabla ya que no se han identificado pautas que presenten no conformidad menor o no conformidad.</v>
      </c>
      <c r="D49" s="31" t="str" cm="1">
        <f t="array" ref="D49">IFERROR(
   INDEX('4.1 Valoración de pautas C1'!$B:$B,
      _xlfn.AGGREGATE(15,
         6,
         ROW('4.1 Valoración de pautas C1'!$H$2:$H$185)/
         (('4.1 Valoración de pautas C1'!$H$2:$H$185=Validación!$J$5)+
          ('4.1 Valoración de pautas C1'!$H$2:$H$185=Validación!$J$6)),
      ROW(A39)
      )
   ),
"")</f>
        <v/>
      </c>
      <c r="E49" s="31" t="str" cm="1">
        <f t="array" ref="E49">IFERROR(
   INDEX('4.1 Valoración de pautas C1'!$H:$H,
      _xlfn.AGGREGATE(15,
         6,
         ROW('4.1 Valoración de pautas C1'!$H$2:$H$185)/
         (('4.1 Valoración de pautas C1'!$H$2:$H$185=Validación!$J$5)+
          ('4.1 Valoración de pautas C1'!$H$2:$H$185=Validación!$J$6)),
      ROW(A39)
      )
   ),
"")</f>
        <v/>
      </c>
      <c r="F49" s="32" t="str" cm="1">
        <f t="array" ref="F49">IFERROR(
   IF(
      ISNUMBER(SEARCH(Validación!$S$7, INDEX('4.1 Valoración de pautas C1'!$J:$J, _xlfn.AGGREGATE(15, 6, ROW('4.1 Valoración de pautas C1'!$H$2:$H$185)/
      (('4.1 Valoración de pautas C1'!$H$2:$H$185=Validación!$J$5)+('4.1 Valoración de pautas C1'!$H$2:$H$185=Validación!$J$6)), ROW(A39))))),
      "",
      INDEX('4.1 Valoración de pautas C1'!$J:$J, _xlfn.AGGREGATE(15, 6, ROW('4.1 Valoración de pautas C1'!$H$2:$H$185)/
      (('4.1 Valoración de pautas C1'!$H$2:$H$185=Validación!$J$5)+('4.1 Valoración de pautas C1'!$H$2:$H$185=Validación!$J$6)), ROW(A39)))
   ),
"")</f>
        <v/>
      </c>
      <c r="G49" s="33" t="str" cm="1">
        <f t="array" ref="G49">IFERROR(
   MATCH(
      D49,
      _xlfn._xlws.FILTER({"A";"B";"C";"D"},
         COUNTIF($D$11:$D$69, {"A";"B";"C";"D"})&gt;0
      ),
      0
   ),
"")</f>
        <v/>
      </c>
      <c r="H49" s="32"/>
      <c r="I49" s="32"/>
      <c r="J49" s="32"/>
      <c r="K49" s="90"/>
      <c r="L49" s="31" t="str">
        <f>IF(OR(ISBLANK(H49),ISBLANK(I49),ISBLANK(J49),ISBLANK(K49)),Validación!$Q$4,Validación!$Q$7)</f>
        <v>Pendiente. Por favor complete las columnas.</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165.6" customHeight="1">
      <c r="A50" s="19"/>
      <c r="B50" s="30" t="str" cm="1">
        <f t="array" ref="B50">IFERROR(
   INDEX('4.1 Valoración de pautas C1'!$C:$C,
      _xlfn.AGGREGATE(15,
         6,
         ROW('4.1 Valoración de pautas C1'!$H$2:$H$185)/
         (('4.1 Valoración de pautas C1'!$H$2:$H$185=Validación!$J$5)+
          ('4.1 Valoración de pautas C1'!$H$2:$H$185=Validación!$J$6)),
      ROW(A40)
      )
   ),
"")</f>
        <v/>
      </c>
      <c r="C50" s="30" t="str" cm="1">
        <f t="array" ref="C50">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ROW(A40)
         )
      ),
   "")
)</f>
        <v>No debe completar esta tabla ya que no se han identificado pautas que presenten no conformidad menor o no conformidad.</v>
      </c>
      <c r="D50" s="31" t="str" cm="1">
        <f t="array" ref="D50">IFERROR(
   INDEX('4.1 Valoración de pautas C1'!$B:$B,
      _xlfn.AGGREGATE(15,
         6,
         ROW('4.1 Valoración de pautas C1'!$H$2:$H$185)/
         (('4.1 Valoración de pautas C1'!$H$2:$H$185=Validación!$J$5)+
          ('4.1 Valoración de pautas C1'!$H$2:$H$185=Validación!$J$6)),
      ROW(A40)
      )
   ),
"")</f>
        <v/>
      </c>
      <c r="E50" s="31" t="str" cm="1">
        <f t="array" ref="E50">IFERROR(
   INDEX('4.1 Valoración de pautas C1'!$H:$H,
      _xlfn.AGGREGATE(15,
         6,
         ROW('4.1 Valoración de pautas C1'!$H$2:$H$185)/
         (('4.1 Valoración de pautas C1'!$H$2:$H$185=Validación!$J$5)+
          ('4.1 Valoración de pautas C1'!$H$2:$H$185=Validación!$J$6)),
      ROW(A40)
      )
   ),
"")</f>
        <v/>
      </c>
      <c r="F50" s="32" t="str" cm="1">
        <f t="array" ref="F50">IFERROR(
   IF(
      ISNUMBER(SEARCH(Validación!$S$7, INDEX('4.1 Valoración de pautas C1'!$J:$J, _xlfn.AGGREGATE(15, 6, ROW('4.1 Valoración de pautas C1'!$H$2:$H$185)/
      (('4.1 Valoración de pautas C1'!$H$2:$H$185=Validación!$J$5)+('4.1 Valoración de pautas C1'!$H$2:$H$185=Validación!$J$6)), ROW(A40))))),
      "",
      INDEX('4.1 Valoración de pautas C1'!$J:$J, _xlfn.AGGREGATE(15, 6, ROW('4.1 Valoración de pautas C1'!$H$2:$H$185)/
      (('4.1 Valoración de pautas C1'!$H$2:$H$185=Validación!$J$5)+('4.1 Valoración de pautas C1'!$H$2:$H$185=Validación!$J$6)), ROW(A40)))
   ),
"")</f>
        <v/>
      </c>
      <c r="G50" s="33" t="str" cm="1">
        <f t="array" ref="G50">IFERROR(
   MATCH(
      D50,
      _xlfn._xlws.FILTER({"A";"B";"C";"D"},
         COUNTIF($D$11:$D$69, {"A";"B";"C";"D"})&gt;0
      ),
      0
   ),
"")</f>
        <v/>
      </c>
      <c r="H50" s="32"/>
      <c r="I50" s="32"/>
      <c r="J50" s="32"/>
      <c r="K50" s="90"/>
      <c r="L50" s="31" t="str">
        <f>IF(OR(ISBLANK(H50),ISBLANK(I50),ISBLANK(J50),ISBLANK(K50)),Validación!$Q$4,Validación!$Q$7)</f>
        <v>Pendiente. Por favor complete las columnas.</v>
      </c>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165.6" customHeight="1">
      <c r="A51" s="19"/>
      <c r="B51" s="30" t="str" cm="1">
        <f t="array" ref="B51">IFERROR(
   INDEX('4.1 Valoración de pautas C1'!$C:$C,
      _xlfn.AGGREGATE(15,
         6,
         ROW('4.1 Valoración de pautas C1'!$H$2:$H$185)/
         (('4.1 Valoración de pautas C1'!$H$2:$H$185=Validación!$J$5)+
          ('4.1 Valoración de pautas C1'!$H$2:$H$185=Validación!$J$6)),
      ROW(A41)
      )
   ),
"")</f>
        <v/>
      </c>
      <c r="C51" s="30" t="str" cm="1">
        <f t="array" ref="C51">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ROW(A41)
         )
      ),
   "")
)</f>
        <v>No debe completar esta tabla ya que no se han identificado pautas que presenten no conformidad menor o no conformidad.</v>
      </c>
      <c r="D51" s="31" t="str" cm="1">
        <f t="array" ref="D51">IFERROR(
   INDEX('4.1 Valoración de pautas C1'!$B:$B,
      _xlfn.AGGREGATE(15,
         6,
         ROW('4.1 Valoración de pautas C1'!$H$2:$H$185)/
         (('4.1 Valoración de pautas C1'!$H$2:$H$185=Validación!$J$5)+
          ('4.1 Valoración de pautas C1'!$H$2:$H$185=Validación!$J$6)),
      ROW(A41)
      )
   ),
"")</f>
        <v/>
      </c>
      <c r="E51" s="31" t="str" cm="1">
        <f t="array" ref="E51">IFERROR(
   INDEX('4.1 Valoración de pautas C1'!$H:$H,
      _xlfn.AGGREGATE(15,
         6,
         ROW('4.1 Valoración de pautas C1'!$H$2:$H$185)/
         (('4.1 Valoración de pautas C1'!$H$2:$H$185=Validación!$J$5)+
          ('4.1 Valoración de pautas C1'!$H$2:$H$185=Validación!$J$6)),
      ROW(A41)
      )
   ),
"")</f>
        <v/>
      </c>
      <c r="F51" s="32" t="str" cm="1">
        <f t="array" ref="F51">IFERROR(
   IF(
      ISNUMBER(SEARCH(Validación!$S$7, INDEX('4.1 Valoración de pautas C1'!$J:$J, _xlfn.AGGREGATE(15, 6, ROW('4.1 Valoración de pautas C1'!$H$2:$H$185)/
      (('4.1 Valoración de pautas C1'!$H$2:$H$185=Validación!$J$5)+('4.1 Valoración de pautas C1'!$H$2:$H$185=Validación!$J$6)), ROW(A41))))),
      "",
      INDEX('4.1 Valoración de pautas C1'!$J:$J, _xlfn.AGGREGATE(15, 6, ROW('4.1 Valoración de pautas C1'!$H$2:$H$185)/
      (('4.1 Valoración de pautas C1'!$H$2:$H$185=Validación!$J$5)+('4.1 Valoración de pautas C1'!$H$2:$H$185=Validación!$J$6)), ROW(A41)))
   ),
"")</f>
        <v/>
      </c>
      <c r="G51" s="33" t="str" cm="1">
        <f t="array" ref="G51">IFERROR(
   MATCH(
      D51,
      _xlfn._xlws.FILTER({"A";"B";"C";"D"},
         COUNTIF($D$11:$D$69, {"A";"B";"C";"D"})&gt;0
      ),
      0
   ),
"")</f>
        <v/>
      </c>
      <c r="H51" s="32"/>
      <c r="I51" s="32"/>
      <c r="J51" s="32"/>
      <c r="K51" s="90"/>
      <c r="L51" s="31" t="str">
        <f>IF(OR(ISBLANK(H51),ISBLANK(I51),ISBLANK(J51),ISBLANK(K51)),Validación!$Q$4,Validación!$Q$7)</f>
        <v>Pendiente. Por favor complete las columnas.</v>
      </c>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165.6" customHeight="1">
      <c r="A52" s="19"/>
      <c r="B52" s="30" t="str" cm="1">
        <f t="array" ref="B52">IFERROR(
   INDEX('4.1 Valoración de pautas C1'!$C:$C,
      _xlfn.AGGREGATE(15,
         6,
         ROW('4.1 Valoración de pautas C1'!$H$2:$H$185)/
         (('4.1 Valoración de pautas C1'!$H$2:$H$185=Validación!$J$5)+
          ('4.1 Valoración de pautas C1'!$H$2:$H$185=Validación!$J$6)),
      ROW(A42)
      )
   ),
"")</f>
        <v/>
      </c>
      <c r="C52" s="30" t="str" cm="1">
        <f t="array" ref="C52">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ROW(A42)
         )
      ),
   "")
)</f>
        <v>No debe completar esta tabla ya que no se han identificado pautas que presenten no conformidad menor o no conformidad.</v>
      </c>
      <c r="D52" s="31" t="str" cm="1">
        <f t="array" ref="D52">IFERROR(
   INDEX('4.1 Valoración de pautas C1'!$B:$B,
      _xlfn.AGGREGATE(15,
         6,
         ROW('4.1 Valoración de pautas C1'!$H$2:$H$185)/
         (('4.1 Valoración de pautas C1'!$H$2:$H$185=Validación!$J$5)+
          ('4.1 Valoración de pautas C1'!$H$2:$H$185=Validación!$J$6)),
      ROW(A42)
      )
   ),
"")</f>
        <v/>
      </c>
      <c r="E52" s="31" t="str" cm="1">
        <f t="array" ref="E52">IFERROR(
   INDEX('4.1 Valoración de pautas C1'!$H:$H,
      _xlfn.AGGREGATE(15,
         6,
         ROW('4.1 Valoración de pautas C1'!$H$2:$H$185)/
         (('4.1 Valoración de pautas C1'!$H$2:$H$185=Validación!$J$5)+
          ('4.1 Valoración de pautas C1'!$H$2:$H$185=Validación!$J$6)),
      ROW(A42)
      )
   ),
"")</f>
        <v/>
      </c>
      <c r="F52" s="32" t="str" cm="1">
        <f t="array" ref="F52">IFERROR(
   IF(
      ISNUMBER(SEARCH(Validación!$S$7, INDEX('4.1 Valoración de pautas C1'!$J:$J, _xlfn.AGGREGATE(15, 6, ROW('4.1 Valoración de pautas C1'!$H$2:$H$185)/
      (('4.1 Valoración de pautas C1'!$H$2:$H$185=Validación!$J$5)+('4.1 Valoración de pautas C1'!$H$2:$H$185=Validación!$J$6)), ROW(A42))))),
      "",
      INDEX('4.1 Valoración de pautas C1'!$J:$J, _xlfn.AGGREGATE(15, 6, ROW('4.1 Valoración de pautas C1'!$H$2:$H$185)/
      (('4.1 Valoración de pautas C1'!$H$2:$H$185=Validación!$J$5)+('4.1 Valoración de pautas C1'!$H$2:$H$185=Validación!$J$6)), ROW(A42)))
   ),
"")</f>
        <v/>
      </c>
      <c r="G52" s="33" t="str" cm="1">
        <f t="array" ref="G52">IFERROR(
   MATCH(
      D52,
      _xlfn._xlws.FILTER({"A";"B";"C";"D"},
         COUNTIF($D$11:$D$69, {"A";"B";"C";"D"})&gt;0
      ),
      0
   ),
"")</f>
        <v/>
      </c>
      <c r="H52" s="32"/>
      <c r="I52" s="32"/>
      <c r="J52" s="32"/>
      <c r="K52" s="90"/>
      <c r="L52" s="31" t="str">
        <f>IF(OR(ISBLANK(H52),ISBLANK(I52),ISBLANK(J52),ISBLANK(K52)),Validación!$Q$4,Validación!$Q$7)</f>
        <v>Pendiente. Por favor complete las columnas.</v>
      </c>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165.6" customHeight="1">
      <c r="A53" s="19"/>
      <c r="B53" s="30" t="str" cm="1">
        <f t="array" ref="B53">IFERROR(
   INDEX('4.1 Valoración de pautas C1'!$C:$C,
      _xlfn.AGGREGATE(15,
         6,
         ROW('4.1 Valoración de pautas C1'!$H$2:$H$185)/
         (('4.1 Valoración de pautas C1'!$H$2:$H$185=Validación!$J$5)+
          ('4.1 Valoración de pautas C1'!$H$2:$H$185=Validación!$J$6)),
      ROW(A43)
      )
   ),
"")</f>
        <v/>
      </c>
      <c r="C53" s="30" t="str" cm="1">
        <f t="array" ref="C53">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ROW(A43)
         )
      ),
   "")
)</f>
        <v>No debe completar esta tabla ya que no se han identificado pautas que presenten no conformidad menor o no conformidad.</v>
      </c>
      <c r="D53" s="31" t="str" cm="1">
        <f t="array" ref="D53">IFERROR(
   INDEX('4.1 Valoración de pautas C1'!$B:$B,
      _xlfn.AGGREGATE(15,
         6,
         ROW('4.1 Valoración de pautas C1'!$H$2:$H$185)/
         (('4.1 Valoración de pautas C1'!$H$2:$H$185=Validación!$J$5)+
          ('4.1 Valoración de pautas C1'!$H$2:$H$185=Validación!$J$6)),
      ROW(A43)
      )
   ),
"")</f>
        <v/>
      </c>
      <c r="E53" s="31" t="str" cm="1">
        <f t="array" ref="E53">IFERROR(
   INDEX('4.1 Valoración de pautas C1'!$H:$H,
      _xlfn.AGGREGATE(15,
         6,
         ROW('4.1 Valoración de pautas C1'!$H$2:$H$185)/
         (('4.1 Valoración de pautas C1'!$H$2:$H$185=Validación!$J$5)+
          ('4.1 Valoración de pautas C1'!$H$2:$H$185=Validación!$J$6)),
      ROW(A43)
      )
   ),
"")</f>
        <v/>
      </c>
      <c r="F53" s="32" t="str" cm="1">
        <f t="array" ref="F53">IFERROR(
   IF(
      ISNUMBER(SEARCH(Validación!$S$7, INDEX('4.1 Valoración de pautas C1'!$J:$J, _xlfn.AGGREGATE(15, 6, ROW('4.1 Valoración de pautas C1'!$H$2:$H$185)/
      (('4.1 Valoración de pautas C1'!$H$2:$H$185=Validación!$J$5)+('4.1 Valoración de pautas C1'!$H$2:$H$185=Validación!$J$6)), ROW(A43))))),
      "",
      INDEX('4.1 Valoración de pautas C1'!$J:$J, _xlfn.AGGREGATE(15, 6, ROW('4.1 Valoración de pautas C1'!$H$2:$H$185)/
      (('4.1 Valoración de pautas C1'!$H$2:$H$185=Validación!$J$5)+('4.1 Valoración de pautas C1'!$H$2:$H$185=Validación!$J$6)), ROW(A43)))
   ),
"")</f>
        <v/>
      </c>
      <c r="G53" s="33" t="str" cm="1">
        <f t="array" ref="G53">IFERROR(
   MATCH(
      D53,
      _xlfn._xlws.FILTER({"A";"B";"C";"D"},
         COUNTIF($D$11:$D$69, {"A";"B";"C";"D"})&gt;0
      ),
      0
   ),
"")</f>
        <v/>
      </c>
      <c r="H53" s="32"/>
      <c r="I53" s="32"/>
      <c r="J53" s="32"/>
      <c r="K53" s="90"/>
      <c r="L53" s="31" t="str">
        <f>IF(OR(ISBLANK(H53),ISBLANK(I53),ISBLANK(J53),ISBLANK(K53)),Validación!$Q$4,Validación!$Q$7)</f>
        <v>Pendiente. Por favor complete las columnas.</v>
      </c>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165.6" customHeight="1">
      <c r="A54" s="19"/>
      <c r="B54" s="30" t="str" cm="1">
        <f t="array" ref="B54">IFERROR(
   INDEX('4.1 Valoración de pautas C1'!$C:$C,
      _xlfn.AGGREGATE(15,
         6,
         ROW('4.1 Valoración de pautas C1'!$H$2:$H$185)/
         (('4.1 Valoración de pautas C1'!$H$2:$H$185=Validación!$J$5)+
          ('4.1 Valoración de pautas C1'!$H$2:$H$185=Validación!$J$6)),
      ROW(A44)
      )
   ),
"")</f>
        <v/>
      </c>
      <c r="C54" s="30" t="str" cm="1">
        <f t="array" ref="C54">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ROW(A44)
         )
      ),
   "")
)</f>
        <v>No debe completar esta tabla ya que no se han identificado pautas que presenten no conformidad menor o no conformidad.</v>
      </c>
      <c r="D54" s="31" t="str" cm="1">
        <f t="array" ref="D54">IFERROR(
   INDEX('4.1 Valoración de pautas C1'!$B:$B,
      _xlfn.AGGREGATE(15,
         6,
         ROW('4.1 Valoración de pautas C1'!$H$2:$H$185)/
         (('4.1 Valoración de pautas C1'!$H$2:$H$185=Validación!$J$5)+
          ('4.1 Valoración de pautas C1'!$H$2:$H$185=Validación!$J$6)),
      ROW(A44)
      )
   ),
"")</f>
        <v/>
      </c>
      <c r="E54" s="31" t="str" cm="1">
        <f t="array" ref="E54">IFERROR(
   INDEX('4.1 Valoración de pautas C1'!$H:$H,
      _xlfn.AGGREGATE(15,
         6,
         ROW('4.1 Valoración de pautas C1'!$H$2:$H$185)/
         (('4.1 Valoración de pautas C1'!$H$2:$H$185=Validación!$J$5)+
          ('4.1 Valoración de pautas C1'!$H$2:$H$185=Validación!$J$6)),
      ROW(A44)
      )
   ),
"")</f>
        <v/>
      </c>
      <c r="F54" s="32" t="str" cm="1">
        <f t="array" ref="F54">IFERROR(
   IF(
      ISNUMBER(SEARCH(Validación!$S$7, INDEX('4.1 Valoración de pautas C1'!$J:$J, _xlfn.AGGREGATE(15, 6, ROW('4.1 Valoración de pautas C1'!$H$2:$H$185)/
      (('4.1 Valoración de pautas C1'!$H$2:$H$185=Validación!$J$5)+('4.1 Valoración de pautas C1'!$H$2:$H$185=Validación!$J$6)), ROW(A44))))),
      "",
      INDEX('4.1 Valoración de pautas C1'!$J:$J, _xlfn.AGGREGATE(15, 6, ROW('4.1 Valoración de pautas C1'!$H$2:$H$185)/
      (('4.1 Valoración de pautas C1'!$H$2:$H$185=Validación!$J$5)+('4.1 Valoración de pautas C1'!$H$2:$H$185=Validación!$J$6)), ROW(A44)))
   ),
"")</f>
        <v/>
      </c>
      <c r="G54" s="33" t="str" cm="1">
        <f t="array" ref="G54">IFERROR(
   MATCH(
      D54,
      _xlfn._xlws.FILTER({"A";"B";"C";"D"},
         COUNTIF($D$11:$D$69, {"A";"B";"C";"D"})&gt;0
      ),
      0
   ),
"")</f>
        <v/>
      </c>
      <c r="H54" s="32"/>
      <c r="I54" s="32"/>
      <c r="J54" s="32"/>
      <c r="K54" s="90"/>
      <c r="L54" s="31" t="str">
        <f>IF(OR(ISBLANK(H54),ISBLANK(I54),ISBLANK(J54),ISBLANK(K54)),Validación!$Q$4,Validación!$Q$7)</f>
        <v>Pendiente. Por favor complete las columnas.</v>
      </c>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165.6" customHeight="1">
      <c r="A55" s="19"/>
      <c r="B55" s="30" t="str" cm="1">
        <f t="array" ref="B55">IFERROR(
   INDEX('4.1 Valoración de pautas C1'!$C:$C,
      _xlfn.AGGREGATE(15,
         6,
         ROW('4.1 Valoración de pautas C1'!$H$2:$H$185)/
         (('4.1 Valoración de pautas C1'!$H$2:$H$185=Validación!$J$5)+
          ('4.1 Valoración de pautas C1'!$H$2:$H$185=Validación!$J$6)),
      ROW(A45)
      )
   ),
"")</f>
        <v/>
      </c>
      <c r="C55" s="30" t="str" cm="1">
        <f t="array" ref="C55">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ROW(A45)
         )
      ),
   "")
)</f>
        <v>No debe completar esta tabla ya que no se han identificado pautas que presenten no conformidad menor o no conformidad.</v>
      </c>
      <c r="D55" s="31" t="str" cm="1">
        <f t="array" ref="D55">IFERROR(
   INDEX('4.1 Valoración de pautas C1'!$B:$B,
      _xlfn.AGGREGATE(15,
         6,
         ROW('4.1 Valoración de pautas C1'!$H$2:$H$185)/
         (('4.1 Valoración de pautas C1'!$H$2:$H$185=Validación!$J$5)+
          ('4.1 Valoración de pautas C1'!$H$2:$H$185=Validación!$J$6)),
      ROW(A45)
      )
   ),
"")</f>
        <v/>
      </c>
      <c r="E55" s="31" t="str" cm="1">
        <f t="array" ref="E55">IFERROR(
   INDEX('4.1 Valoración de pautas C1'!$H:$H,
      _xlfn.AGGREGATE(15,
         6,
         ROW('4.1 Valoración de pautas C1'!$H$2:$H$185)/
         (('4.1 Valoración de pautas C1'!$H$2:$H$185=Validación!$J$5)+
          ('4.1 Valoración de pautas C1'!$H$2:$H$185=Validación!$J$6)),
      ROW(A45)
      )
   ),
"")</f>
        <v/>
      </c>
      <c r="F55" s="32" t="str" cm="1">
        <f t="array" ref="F55">IFERROR(
   IF(
      ISNUMBER(SEARCH(Validación!$S$7, INDEX('4.1 Valoración de pautas C1'!$J:$J, _xlfn.AGGREGATE(15, 6, ROW('4.1 Valoración de pautas C1'!$H$2:$H$185)/
      (('4.1 Valoración de pautas C1'!$H$2:$H$185=Validación!$J$5)+('4.1 Valoración de pautas C1'!$H$2:$H$185=Validación!$J$6)), ROW(A45))))),
      "",
      INDEX('4.1 Valoración de pautas C1'!$J:$J, _xlfn.AGGREGATE(15, 6, ROW('4.1 Valoración de pautas C1'!$H$2:$H$185)/
      (('4.1 Valoración de pautas C1'!$H$2:$H$185=Validación!$J$5)+('4.1 Valoración de pautas C1'!$H$2:$H$185=Validación!$J$6)), ROW(A45)))
   ),
"")</f>
        <v/>
      </c>
      <c r="G55" s="33" t="str" cm="1">
        <f t="array" ref="G55">IFERROR(
   MATCH(
      D55,
      _xlfn._xlws.FILTER({"A";"B";"C";"D"},
         COUNTIF($D$11:$D$69, {"A";"B";"C";"D"})&gt;0
      ),
      0
   ),
"")</f>
        <v/>
      </c>
      <c r="H55" s="32"/>
      <c r="I55" s="32"/>
      <c r="J55" s="32"/>
      <c r="K55" s="90"/>
      <c r="L55" s="31" t="str">
        <f>IF(OR(ISBLANK(H55),ISBLANK(I55),ISBLANK(J55),ISBLANK(K55)),Validación!$Q$4,Validación!$Q$7)</f>
        <v>Pendiente. Por favor complete las columnas.</v>
      </c>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165.6" customHeight="1">
      <c r="A56" s="19"/>
      <c r="B56" s="30" t="str" cm="1">
        <f t="array" ref="B56">IFERROR(
   INDEX('4.1 Valoración de pautas C1'!$C:$C,
      _xlfn.AGGREGATE(15,
         6,
         ROW('4.1 Valoración de pautas C1'!$H$2:$H$185)/
         (('4.1 Valoración de pautas C1'!$H$2:$H$185=Validación!$J$5)+
          ('4.1 Valoración de pautas C1'!$H$2:$H$185=Validación!$J$6)),
      ROW(A46)
      )
   ),
"")</f>
        <v/>
      </c>
      <c r="C56" s="30" t="str" cm="1">
        <f t="array" ref="C56">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ROW(A46)
         )
      ),
   "")
)</f>
        <v>No debe completar esta tabla ya que no se han identificado pautas que presenten no conformidad menor o no conformidad.</v>
      </c>
      <c r="D56" s="31" t="str" cm="1">
        <f t="array" ref="D56">IFERROR(
   INDEX('4.1 Valoración de pautas C1'!$B:$B,
      _xlfn.AGGREGATE(15,
         6,
         ROW('4.1 Valoración de pautas C1'!$H$2:$H$185)/
         (('4.1 Valoración de pautas C1'!$H$2:$H$185=Validación!$J$5)+
          ('4.1 Valoración de pautas C1'!$H$2:$H$185=Validación!$J$6)),
      ROW(A46)
      )
   ),
"")</f>
        <v/>
      </c>
      <c r="E56" s="31" t="str" cm="1">
        <f t="array" ref="E56">IFERROR(
   INDEX('4.1 Valoración de pautas C1'!$H:$H,
      _xlfn.AGGREGATE(15,
         6,
         ROW('4.1 Valoración de pautas C1'!$H$2:$H$185)/
         (('4.1 Valoración de pautas C1'!$H$2:$H$185=Validación!$J$5)+
          ('4.1 Valoración de pautas C1'!$H$2:$H$185=Validación!$J$6)),
      ROW(A46)
      )
   ),
"")</f>
        <v/>
      </c>
      <c r="F56" s="32" t="str" cm="1">
        <f t="array" ref="F56">IFERROR(
   IF(
      ISNUMBER(SEARCH(Validación!$S$7, INDEX('4.1 Valoración de pautas C1'!$J:$J, _xlfn.AGGREGATE(15, 6, ROW('4.1 Valoración de pautas C1'!$H$2:$H$185)/
      (('4.1 Valoración de pautas C1'!$H$2:$H$185=Validación!$J$5)+('4.1 Valoración de pautas C1'!$H$2:$H$185=Validación!$J$6)), ROW(A46))))),
      "",
      INDEX('4.1 Valoración de pautas C1'!$J:$J, _xlfn.AGGREGATE(15, 6, ROW('4.1 Valoración de pautas C1'!$H$2:$H$185)/
      (('4.1 Valoración de pautas C1'!$H$2:$H$185=Validación!$J$5)+('4.1 Valoración de pautas C1'!$H$2:$H$185=Validación!$J$6)), ROW(A46)))
   ),
"")</f>
        <v/>
      </c>
      <c r="G56" s="33" t="str" cm="1">
        <f t="array" ref="G56">IFERROR(
   MATCH(
      D56,
      _xlfn._xlws.FILTER({"A";"B";"C";"D"},
         COUNTIF($D$11:$D$69, {"A";"B";"C";"D"})&gt;0
      ),
      0
   ),
"")</f>
        <v/>
      </c>
      <c r="H56" s="32"/>
      <c r="I56" s="32"/>
      <c r="J56" s="32"/>
      <c r="K56" s="90"/>
      <c r="L56" s="31" t="str">
        <f>IF(OR(ISBLANK(H56),ISBLANK(I56),ISBLANK(J56),ISBLANK(K56)),Validación!$Q$4,Validación!$Q$7)</f>
        <v>Pendiente. Por favor complete las columnas.</v>
      </c>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165.6" customHeight="1">
      <c r="A57" s="19"/>
      <c r="B57" s="30" t="str" cm="1">
        <f t="array" ref="B57">IFERROR(
   INDEX('4.1 Valoración de pautas C1'!$C:$C,
      _xlfn.AGGREGATE(15,
         6,
         ROW('4.1 Valoración de pautas C1'!$H$2:$H$185)/
         (('4.1 Valoración de pautas C1'!$H$2:$H$185=Validación!$J$5)+
          ('4.1 Valoración de pautas C1'!$H$2:$H$185=Validación!$J$6)),
      ROW(A47)
      )
   ),
"")</f>
        <v/>
      </c>
      <c r="C57" s="30" t="str" cm="1">
        <f t="array" ref="C57">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ROW(A47)
         )
      ),
   "")
)</f>
        <v>No debe completar esta tabla ya que no se han identificado pautas que presenten no conformidad menor o no conformidad.</v>
      </c>
      <c r="D57" s="31" t="str" cm="1">
        <f t="array" ref="D57">IFERROR(
   INDEX('4.1 Valoración de pautas C1'!$B:$B,
      _xlfn.AGGREGATE(15,
         6,
         ROW('4.1 Valoración de pautas C1'!$H$2:$H$185)/
         (('4.1 Valoración de pautas C1'!$H$2:$H$185=Validación!$J$5)+
          ('4.1 Valoración de pautas C1'!$H$2:$H$185=Validación!$J$6)),
      ROW(A47)
      )
   ),
"")</f>
        <v/>
      </c>
      <c r="E57" s="31" t="str" cm="1">
        <f t="array" ref="E57">IFERROR(
   INDEX('4.1 Valoración de pautas C1'!$H:$H,
      _xlfn.AGGREGATE(15,
         6,
         ROW('4.1 Valoración de pautas C1'!$H$2:$H$185)/
         (('4.1 Valoración de pautas C1'!$H$2:$H$185=Validación!$J$5)+
          ('4.1 Valoración de pautas C1'!$H$2:$H$185=Validación!$J$6)),
      ROW(A47)
      )
   ),
"")</f>
        <v/>
      </c>
      <c r="F57" s="32" t="str" cm="1">
        <f t="array" ref="F57">IFERROR(
   IF(
      ISNUMBER(SEARCH(Validación!$S$7, INDEX('4.1 Valoración de pautas C1'!$J:$J, _xlfn.AGGREGATE(15, 6, ROW('4.1 Valoración de pautas C1'!$H$2:$H$185)/
      (('4.1 Valoración de pautas C1'!$H$2:$H$185=Validación!$J$5)+('4.1 Valoración de pautas C1'!$H$2:$H$185=Validación!$J$6)), ROW(A47))))),
      "",
      INDEX('4.1 Valoración de pautas C1'!$J:$J, _xlfn.AGGREGATE(15, 6, ROW('4.1 Valoración de pautas C1'!$H$2:$H$185)/
      (('4.1 Valoración de pautas C1'!$H$2:$H$185=Validación!$J$5)+('4.1 Valoración de pautas C1'!$H$2:$H$185=Validación!$J$6)), ROW(A47)))
   ),
"")</f>
        <v/>
      </c>
      <c r="G57" s="33" t="str" cm="1">
        <f t="array" ref="G57">IFERROR(
   MATCH(
      D57,
      _xlfn._xlws.FILTER({"A";"B";"C";"D"},
         COUNTIF($D$11:$D$69, {"A";"B";"C";"D"})&gt;0
      ),
      0
   ),
"")</f>
        <v/>
      </c>
      <c r="H57" s="32"/>
      <c r="I57" s="32"/>
      <c r="J57" s="32"/>
      <c r="K57" s="90"/>
      <c r="L57" s="31" t="str">
        <f>IF(OR(ISBLANK(H57),ISBLANK(I57),ISBLANK(J57),ISBLANK(K57)),Validación!$Q$4,Validación!$Q$7)</f>
        <v>Pendiente. Por favor complete las columnas.</v>
      </c>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165.6" customHeight="1">
      <c r="A58" s="19"/>
      <c r="B58" s="30" t="str" cm="1">
        <f t="array" ref="B58">IFERROR(
   INDEX('4.1 Valoración de pautas C1'!$C:$C,
      _xlfn.AGGREGATE(15,
         6,
         ROW('4.1 Valoración de pautas C1'!$H$2:$H$185)/
         (('4.1 Valoración de pautas C1'!$H$2:$H$185=Validación!$J$5)+
          ('4.1 Valoración de pautas C1'!$H$2:$H$185=Validación!$J$6)),
      ROW(A48)
      )
   ),
"")</f>
        <v/>
      </c>
      <c r="C58" s="30" t="str" cm="1">
        <f t="array" ref="C58">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ROW(A48)
         )
      ),
   "")
)</f>
        <v>No debe completar esta tabla ya que no se han identificado pautas que presenten no conformidad menor o no conformidad.</v>
      </c>
      <c r="D58" s="31" t="str" cm="1">
        <f t="array" ref="D58">IFERROR(
   INDEX('4.1 Valoración de pautas C1'!$B:$B,
      _xlfn.AGGREGATE(15,
         6,
         ROW('4.1 Valoración de pautas C1'!$H$2:$H$185)/
         (('4.1 Valoración de pautas C1'!$H$2:$H$185=Validación!$J$5)+
          ('4.1 Valoración de pautas C1'!$H$2:$H$185=Validación!$J$6)),
      ROW(A48)
      )
   ),
"")</f>
        <v/>
      </c>
      <c r="E58" s="31" t="str" cm="1">
        <f t="array" ref="E58">IFERROR(
   INDEX('4.1 Valoración de pautas C1'!$H:$H,
      _xlfn.AGGREGATE(15,
         6,
         ROW('4.1 Valoración de pautas C1'!$H$2:$H$185)/
         (('4.1 Valoración de pautas C1'!$H$2:$H$185=Validación!$J$5)+
          ('4.1 Valoración de pautas C1'!$H$2:$H$185=Validación!$J$6)),
      ROW(A48)
      )
   ),
"")</f>
        <v/>
      </c>
      <c r="F58" s="32" t="str" cm="1">
        <f t="array" ref="F58">IFERROR(
   IF(
      ISNUMBER(SEARCH(Validación!$S$7, INDEX('4.1 Valoración de pautas C1'!$J:$J, _xlfn.AGGREGATE(15, 6, ROW('4.1 Valoración de pautas C1'!$H$2:$H$185)/
      (('4.1 Valoración de pautas C1'!$H$2:$H$185=Validación!$J$5)+('4.1 Valoración de pautas C1'!$H$2:$H$185=Validación!$J$6)), ROW(A48))))),
      "",
      INDEX('4.1 Valoración de pautas C1'!$J:$J, _xlfn.AGGREGATE(15, 6, ROW('4.1 Valoración de pautas C1'!$H$2:$H$185)/
      (('4.1 Valoración de pautas C1'!$H$2:$H$185=Validación!$J$5)+('4.1 Valoración de pautas C1'!$H$2:$H$185=Validación!$J$6)), ROW(A48)))
   ),
"")</f>
        <v/>
      </c>
      <c r="G58" s="33" t="str" cm="1">
        <f t="array" ref="G58">IFERROR(
   MATCH(
      D58,
      _xlfn._xlws.FILTER({"A";"B";"C";"D"},
         COUNTIF($D$11:$D$69, {"A";"B";"C";"D"})&gt;0
      ),
      0
   ),
"")</f>
        <v/>
      </c>
      <c r="H58" s="32"/>
      <c r="I58" s="32"/>
      <c r="J58" s="32"/>
      <c r="K58" s="90"/>
      <c r="L58" s="31" t="str">
        <f>IF(OR(ISBLANK(H58),ISBLANK(I58),ISBLANK(J58),ISBLANK(K58)),Validación!$Q$4,Validación!$Q$7)</f>
        <v>Pendiente. Por favor complete las columnas.</v>
      </c>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165.6" customHeight="1">
      <c r="A59" s="19"/>
      <c r="B59" s="30" t="str" cm="1">
        <f t="array" ref="B59">IFERROR(
   INDEX('4.1 Valoración de pautas C1'!$C:$C,
      _xlfn.AGGREGATE(15,
         6,
         ROW('4.1 Valoración de pautas C1'!$H$2:$H$185)/
         (('4.1 Valoración de pautas C1'!$H$2:$H$185=Validación!$J$5)+
          ('4.1 Valoración de pautas C1'!$H$2:$H$185=Validación!$J$6)),
      ROW(A49)
      )
   ),
"")</f>
        <v/>
      </c>
      <c r="C59" s="30" t="str" cm="1">
        <f t="array" ref="C59">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ROW(A49)
         )
      ),
   "")
)</f>
        <v>No debe completar esta tabla ya que no se han identificado pautas que presenten no conformidad menor o no conformidad.</v>
      </c>
      <c r="D59" s="31" t="str" cm="1">
        <f t="array" ref="D59">IFERROR(
   INDEX('4.1 Valoración de pautas C1'!$B:$B,
      _xlfn.AGGREGATE(15,
         6,
         ROW('4.1 Valoración de pautas C1'!$H$2:$H$185)/
         (('4.1 Valoración de pautas C1'!$H$2:$H$185=Validación!$J$5)+
          ('4.1 Valoración de pautas C1'!$H$2:$H$185=Validación!$J$6)),
      ROW(A49)
      )
   ),
"")</f>
        <v/>
      </c>
      <c r="E59" s="31" t="str" cm="1">
        <f t="array" ref="E59">IFERROR(
   INDEX('4.1 Valoración de pautas C1'!$H:$H,
      _xlfn.AGGREGATE(15,
         6,
         ROW('4.1 Valoración de pautas C1'!$H$2:$H$185)/
         (('4.1 Valoración de pautas C1'!$H$2:$H$185=Validación!$J$5)+
          ('4.1 Valoración de pautas C1'!$H$2:$H$185=Validación!$J$6)),
      ROW(A49)
      )
   ),
"")</f>
        <v/>
      </c>
      <c r="F59" s="32" t="str" cm="1">
        <f t="array" ref="F59">IFERROR(
   IF(
      ISNUMBER(SEARCH(Validación!$S$7, INDEX('4.1 Valoración de pautas C1'!$J:$J, _xlfn.AGGREGATE(15, 6, ROW('4.1 Valoración de pautas C1'!$H$2:$H$185)/
      (('4.1 Valoración de pautas C1'!$H$2:$H$185=Validación!$J$5)+('4.1 Valoración de pautas C1'!$H$2:$H$185=Validación!$J$6)), ROW(A49))))),
      "",
      INDEX('4.1 Valoración de pautas C1'!$J:$J, _xlfn.AGGREGATE(15, 6, ROW('4.1 Valoración de pautas C1'!$H$2:$H$185)/
      (('4.1 Valoración de pautas C1'!$H$2:$H$185=Validación!$J$5)+('4.1 Valoración de pautas C1'!$H$2:$H$185=Validación!$J$6)), ROW(A49)))
   ),
"")</f>
        <v/>
      </c>
      <c r="G59" s="33" t="str" cm="1">
        <f t="array" ref="G59">IFERROR(
   MATCH(
      D59,
      _xlfn._xlws.FILTER({"A";"B";"C";"D"},
         COUNTIF($D$11:$D$69, {"A";"B";"C";"D"})&gt;0
      ),
      0
   ),
"")</f>
        <v/>
      </c>
      <c r="H59" s="32"/>
      <c r="I59" s="32"/>
      <c r="J59" s="32"/>
      <c r="K59" s="90"/>
      <c r="L59" s="31" t="str">
        <f>IF(OR(ISBLANK(H59),ISBLANK(I59),ISBLANK(J59),ISBLANK(K59)),Validación!$Q$4,Validación!$Q$7)</f>
        <v>Pendiente. Por favor complete las columnas.</v>
      </c>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165.6" customHeight="1">
      <c r="A60" s="19"/>
      <c r="B60" s="30" t="str" cm="1">
        <f t="array" ref="B60">IFERROR(
   INDEX('4.1 Valoración de pautas C1'!$C:$C,
      _xlfn.AGGREGATE(15,
         6,
         ROW('4.1 Valoración de pautas C1'!$H$2:$H$185)/
         (('4.1 Valoración de pautas C1'!$H$2:$H$185=Validación!$J$5)+
          ('4.1 Valoración de pautas C1'!$H$2:$H$185=Validación!$J$6)),
      ROW(A50)
      )
   ),
"")</f>
        <v/>
      </c>
      <c r="C60" s="30" t="str" cm="1">
        <f t="array" ref="C60">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ROW(A50)
         )
      ),
   "")
)</f>
        <v>No debe completar esta tabla ya que no se han identificado pautas que presenten no conformidad menor o no conformidad.</v>
      </c>
      <c r="D60" s="31" t="str" cm="1">
        <f t="array" ref="D60">IFERROR(
   INDEX('4.1 Valoración de pautas C1'!$B:$B,
      _xlfn.AGGREGATE(15,
         6,
         ROW('4.1 Valoración de pautas C1'!$H$2:$H$185)/
         (('4.1 Valoración de pautas C1'!$H$2:$H$185=Validación!$J$5)+
          ('4.1 Valoración de pautas C1'!$H$2:$H$185=Validación!$J$6)),
      ROW(A50)
      )
   ),
"")</f>
        <v/>
      </c>
      <c r="E60" s="31" t="str" cm="1">
        <f t="array" ref="E60">IFERROR(
   INDEX('4.1 Valoración de pautas C1'!$H:$H,
      _xlfn.AGGREGATE(15,
         6,
         ROW('4.1 Valoración de pautas C1'!$H$2:$H$185)/
         (('4.1 Valoración de pautas C1'!$H$2:$H$185=Validación!$J$5)+
          ('4.1 Valoración de pautas C1'!$H$2:$H$185=Validación!$J$6)),
      ROW(A50)
      )
   ),
"")</f>
        <v/>
      </c>
      <c r="F60" s="32" t="str" cm="1">
        <f t="array" ref="F60">IFERROR(
   IF(
      ISNUMBER(SEARCH(Validación!$S$7, INDEX('4.1 Valoración de pautas C1'!$J:$J, _xlfn.AGGREGATE(15, 6, ROW('4.1 Valoración de pautas C1'!$H$2:$H$185)/
      (('4.1 Valoración de pautas C1'!$H$2:$H$185=Validación!$J$5)+('4.1 Valoración de pautas C1'!$H$2:$H$185=Validación!$J$6)), ROW(A50))))),
      "",
      INDEX('4.1 Valoración de pautas C1'!$J:$J, _xlfn.AGGREGATE(15, 6, ROW('4.1 Valoración de pautas C1'!$H$2:$H$185)/
      (('4.1 Valoración de pautas C1'!$H$2:$H$185=Validación!$J$5)+('4.1 Valoración de pautas C1'!$H$2:$H$185=Validación!$J$6)), ROW(A50)))
   ),
"")</f>
        <v/>
      </c>
      <c r="G60" s="33" t="str" cm="1">
        <f t="array" ref="G60">IFERROR(
   MATCH(
      D60,
      _xlfn._xlws.FILTER({"A";"B";"C";"D"},
         COUNTIF($D$11:$D$69, {"A";"B";"C";"D"})&gt;0
      ),
      0
   ),
"")</f>
        <v/>
      </c>
      <c r="H60" s="32"/>
      <c r="I60" s="32"/>
      <c r="J60" s="32"/>
      <c r="K60" s="90"/>
      <c r="L60" s="31" t="str">
        <f>IF(OR(ISBLANK(H60),ISBLANK(I60),ISBLANK(J60),ISBLANK(K60)),Validación!$Q$4,Validación!$Q$7)</f>
        <v>Pendiente. Por favor complete las columnas.</v>
      </c>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165.6" customHeight="1">
      <c r="A61" s="19"/>
      <c r="B61" s="30" t="str" cm="1">
        <f t="array" ref="B61">IFERROR(
   INDEX('4.1 Valoración de pautas C1'!$C:$C,
      _xlfn.AGGREGATE(15,
         6,
         ROW('4.1 Valoración de pautas C1'!$H$2:$H$185)/
         (('4.1 Valoración de pautas C1'!$H$2:$H$185=Validación!$J$5)+
          ('4.1 Valoración de pautas C1'!$H$2:$H$185=Validación!$J$6)),
      ROW(A51)
      )
   ),
"")</f>
        <v/>
      </c>
      <c r="C61" s="30" t="str" cm="1">
        <f t="array" ref="C61">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ROW(A51)
         )
      ),
   "")
)</f>
        <v>No debe completar esta tabla ya que no se han identificado pautas que presenten no conformidad menor o no conformidad.</v>
      </c>
      <c r="D61" s="31" t="str" cm="1">
        <f t="array" ref="D61">IFERROR(
   INDEX('4.1 Valoración de pautas C1'!$B:$B,
      _xlfn.AGGREGATE(15,
         6,
         ROW('4.1 Valoración de pautas C1'!$H$2:$H$185)/
         (('4.1 Valoración de pautas C1'!$H$2:$H$185=Validación!$J$5)+
          ('4.1 Valoración de pautas C1'!$H$2:$H$185=Validación!$J$6)),
      ROW(A51)
      )
   ),
"")</f>
        <v/>
      </c>
      <c r="E61" s="31" t="str" cm="1">
        <f t="array" ref="E61">IFERROR(
   INDEX('4.1 Valoración de pautas C1'!$H:$H,
      _xlfn.AGGREGATE(15,
         6,
         ROW('4.1 Valoración de pautas C1'!$H$2:$H$185)/
         (('4.1 Valoración de pautas C1'!$H$2:$H$185=Validación!$J$5)+
          ('4.1 Valoración de pautas C1'!$H$2:$H$185=Validación!$J$6)),
      ROW(A51)
      )
   ),
"")</f>
        <v/>
      </c>
      <c r="F61" s="32" t="str" cm="1">
        <f t="array" ref="F61">IFERROR(
   IF(
      ISNUMBER(SEARCH(Validación!$S$7, INDEX('4.1 Valoración de pautas C1'!$J:$J, _xlfn.AGGREGATE(15, 6, ROW('4.1 Valoración de pautas C1'!$H$2:$H$185)/
      (('4.1 Valoración de pautas C1'!$H$2:$H$185=Validación!$J$5)+('4.1 Valoración de pautas C1'!$H$2:$H$185=Validación!$J$6)), ROW(A51))))),
      "",
      INDEX('4.1 Valoración de pautas C1'!$J:$J, _xlfn.AGGREGATE(15, 6, ROW('4.1 Valoración de pautas C1'!$H$2:$H$185)/
      (('4.1 Valoración de pautas C1'!$H$2:$H$185=Validación!$J$5)+('4.1 Valoración de pautas C1'!$H$2:$H$185=Validación!$J$6)), ROW(A51)))
   ),
"")</f>
        <v/>
      </c>
      <c r="G61" s="33" t="str" cm="1">
        <f t="array" ref="G61">IFERROR(
   MATCH(
      D61,
      _xlfn._xlws.FILTER({"A";"B";"C";"D"},
         COUNTIF($D$11:$D$69, {"A";"B";"C";"D"})&gt;0
      ),
      0
   ),
"")</f>
        <v/>
      </c>
      <c r="H61" s="32"/>
      <c r="I61" s="32"/>
      <c r="J61" s="32"/>
      <c r="K61" s="90"/>
      <c r="L61" s="31" t="str">
        <f>IF(OR(ISBLANK(H61),ISBLANK(I61),ISBLANK(J61),ISBLANK(K61)),Validación!$Q$4,Validación!$Q$7)</f>
        <v>Pendiente. Por favor complete las columnas.</v>
      </c>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165.6" customHeight="1">
      <c r="A62" s="19"/>
      <c r="B62" s="30" t="str" cm="1">
        <f t="array" ref="B62">IFERROR(
   INDEX('4.1 Valoración de pautas C1'!$C:$C,
      _xlfn.AGGREGATE(15,
         6,
         ROW('4.1 Valoración de pautas C1'!$H$2:$H$185)/
         (('4.1 Valoración de pautas C1'!$H$2:$H$185=Validación!$J$5)+
          ('4.1 Valoración de pautas C1'!$H$2:$H$185=Validación!$J$6)),
      ROW(A52)
      )
   ),
"")</f>
        <v/>
      </c>
      <c r="C62" s="30" t="str" cm="1">
        <f t="array" ref="C62">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ROW(A52)
         )
      ),
   "")
)</f>
        <v>No debe completar esta tabla ya que no se han identificado pautas que presenten no conformidad menor o no conformidad.</v>
      </c>
      <c r="D62" s="31" t="str" cm="1">
        <f t="array" ref="D62">IFERROR(
   INDEX('4.1 Valoración de pautas C1'!$B:$B,
      _xlfn.AGGREGATE(15,
         6,
         ROW('4.1 Valoración de pautas C1'!$H$2:$H$185)/
         (('4.1 Valoración de pautas C1'!$H$2:$H$185=Validación!$J$5)+
          ('4.1 Valoración de pautas C1'!$H$2:$H$185=Validación!$J$6)),
      ROW(A52)
      )
   ),
"")</f>
        <v/>
      </c>
      <c r="E62" s="31" t="str" cm="1">
        <f t="array" ref="E62">IFERROR(
   INDEX('4.1 Valoración de pautas C1'!$H:$H,
      _xlfn.AGGREGATE(15,
         6,
         ROW('4.1 Valoración de pautas C1'!$H$2:$H$185)/
         (('4.1 Valoración de pautas C1'!$H$2:$H$185=Validación!$J$5)+
          ('4.1 Valoración de pautas C1'!$H$2:$H$185=Validación!$J$6)),
      ROW(A52)
      )
   ),
"")</f>
        <v/>
      </c>
      <c r="F62" s="32" t="str" cm="1">
        <f t="array" ref="F62">IFERROR(
   IF(
      ISNUMBER(SEARCH(Validación!$S$7, INDEX('4.1 Valoración de pautas C1'!$J:$J, _xlfn.AGGREGATE(15, 6, ROW('4.1 Valoración de pautas C1'!$H$2:$H$185)/
      (('4.1 Valoración de pautas C1'!$H$2:$H$185=Validación!$J$5)+('4.1 Valoración de pautas C1'!$H$2:$H$185=Validación!$J$6)), ROW(A52))))),
      "",
      INDEX('4.1 Valoración de pautas C1'!$J:$J, _xlfn.AGGREGATE(15, 6, ROW('4.1 Valoración de pautas C1'!$H$2:$H$185)/
      (('4.1 Valoración de pautas C1'!$H$2:$H$185=Validación!$J$5)+('4.1 Valoración de pautas C1'!$H$2:$H$185=Validación!$J$6)), ROW(A52)))
   ),
"")</f>
        <v/>
      </c>
      <c r="G62" s="33" t="str" cm="1">
        <f t="array" ref="G62">IFERROR(
   MATCH(
      D62,
      _xlfn._xlws.FILTER({"A";"B";"C";"D"},
         COUNTIF($D$11:$D$69, {"A";"B";"C";"D"})&gt;0
      ),
      0
   ),
"")</f>
        <v/>
      </c>
      <c r="H62" s="32"/>
      <c r="I62" s="32"/>
      <c r="J62" s="32"/>
      <c r="K62" s="90"/>
      <c r="L62" s="31" t="str">
        <f>IF(OR(ISBLANK(H62),ISBLANK(I62),ISBLANK(J62),ISBLANK(K62)),Validación!$Q$4,Validación!$Q$7)</f>
        <v>Pendiente. Por favor complete las columnas.</v>
      </c>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165.6" customHeight="1">
      <c r="A63" s="19"/>
      <c r="B63" s="30" t="str" cm="1">
        <f t="array" ref="B63">IFERROR(
   INDEX('4.1 Valoración de pautas C1'!$C:$C,
      _xlfn.AGGREGATE(15,
         6,
         ROW('4.1 Valoración de pautas C1'!$H$2:$H$185)/
         (('4.1 Valoración de pautas C1'!$H$2:$H$185=Validación!$J$5)+
          ('4.1 Valoración de pautas C1'!$H$2:$H$185=Validación!$J$6)),
      ROW(A53)
      )
   ),
"")</f>
        <v/>
      </c>
      <c r="C63" s="30" t="str" cm="1">
        <f t="array" ref="C63">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ROW(A53)
         )
      ),
   "")
)</f>
        <v>No debe completar esta tabla ya que no se han identificado pautas que presenten no conformidad menor o no conformidad.</v>
      </c>
      <c r="D63" s="31" t="str" cm="1">
        <f t="array" ref="D63">IFERROR(
   INDEX('4.1 Valoración de pautas C1'!$B:$B,
      _xlfn.AGGREGATE(15,
         6,
         ROW('4.1 Valoración de pautas C1'!$H$2:$H$185)/
         (('4.1 Valoración de pautas C1'!$H$2:$H$185=Validación!$J$5)+
          ('4.1 Valoración de pautas C1'!$H$2:$H$185=Validación!$J$6)),
      ROW(A53)
      )
   ),
"")</f>
        <v/>
      </c>
      <c r="E63" s="31" t="str" cm="1">
        <f t="array" ref="E63">IFERROR(
   INDEX('4.1 Valoración de pautas C1'!$H:$H,
      _xlfn.AGGREGATE(15,
         6,
         ROW('4.1 Valoración de pautas C1'!$H$2:$H$185)/
         (('4.1 Valoración de pautas C1'!$H$2:$H$185=Validación!$J$5)+
          ('4.1 Valoración de pautas C1'!$H$2:$H$185=Validación!$J$6)),
      ROW(A53)
      )
   ),
"")</f>
        <v/>
      </c>
      <c r="F63" s="32" t="str" cm="1">
        <f t="array" ref="F63">IFERROR(
   IF(
      ISNUMBER(SEARCH(Validación!$S$7, INDEX('4.1 Valoración de pautas C1'!$J:$J, _xlfn.AGGREGATE(15, 6, ROW('4.1 Valoración de pautas C1'!$H$2:$H$185)/
      (('4.1 Valoración de pautas C1'!$H$2:$H$185=Validación!$J$5)+('4.1 Valoración de pautas C1'!$H$2:$H$185=Validación!$J$6)), ROW(A53))))),
      "",
      INDEX('4.1 Valoración de pautas C1'!$J:$J, _xlfn.AGGREGATE(15, 6, ROW('4.1 Valoración de pautas C1'!$H$2:$H$185)/
      (('4.1 Valoración de pautas C1'!$H$2:$H$185=Validación!$J$5)+('4.1 Valoración de pautas C1'!$H$2:$H$185=Validación!$J$6)), ROW(A53)))
   ),
"")</f>
        <v/>
      </c>
      <c r="G63" s="33" t="str" cm="1">
        <f t="array" ref="G63">IFERROR(
   MATCH(
      D63,
      _xlfn._xlws.FILTER({"A";"B";"C";"D"},
         COUNTIF($D$11:$D$69, {"A";"B";"C";"D"})&gt;0
      ),
      0
   ),
"")</f>
        <v/>
      </c>
      <c r="H63" s="32"/>
      <c r="I63" s="32"/>
      <c r="J63" s="32"/>
      <c r="K63" s="90"/>
      <c r="L63" s="31" t="str">
        <f>IF(OR(ISBLANK(H63),ISBLANK(I63),ISBLANK(J63),ISBLANK(K63)),Validación!$Q$4,Validación!$Q$7)</f>
        <v>Pendiente. Por favor complete las columnas.</v>
      </c>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165.6" customHeight="1">
      <c r="A64" s="19"/>
      <c r="B64" s="30" t="str" cm="1">
        <f t="array" ref="B64">IFERROR(
   INDEX('4.1 Valoración de pautas C1'!$C:$C,
      _xlfn.AGGREGATE(15,
         6,
         ROW('4.1 Valoración de pautas C1'!$H$2:$H$185)/
         (('4.1 Valoración de pautas C1'!$H$2:$H$185=Validación!$J$5)+
          ('4.1 Valoración de pautas C1'!$H$2:$H$185=Validación!$J$6)),
      ROW(A54)
      )
   ),
"")</f>
        <v/>
      </c>
      <c r="C64" s="30" t="str" cm="1">
        <f t="array" ref="C64">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ROW(A54)
         )
      ),
   "")
)</f>
        <v>No debe completar esta tabla ya que no se han identificado pautas que presenten no conformidad menor o no conformidad.</v>
      </c>
      <c r="D64" s="31" t="str" cm="1">
        <f t="array" ref="D64">IFERROR(
   INDEX('4.1 Valoración de pautas C1'!$B:$B,
      _xlfn.AGGREGATE(15,
         6,
         ROW('4.1 Valoración de pautas C1'!$H$2:$H$185)/
         (('4.1 Valoración de pautas C1'!$H$2:$H$185=Validación!$J$5)+
          ('4.1 Valoración de pautas C1'!$H$2:$H$185=Validación!$J$6)),
      ROW(A54)
      )
   ),
"")</f>
        <v/>
      </c>
      <c r="E64" s="31" t="str" cm="1">
        <f t="array" ref="E64">IFERROR(
   INDEX('4.1 Valoración de pautas C1'!$H:$H,
      _xlfn.AGGREGATE(15,
         6,
         ROW('4.1 Valoración de pautas C1'!$H$2:$H$185)/
         (('4.1 Valoración de pautas C1'!$H$2:$H$185=Validación!$J$5)+
          ('4.1 Valoración de pautas C1'!$H$2:$H$185=Validación!$J$6)),
      ROW(A54)
      )
   ),
"")</f>
        <v/>
      </c>
      <c r="F64" s="32" t="str" cm="1">
        <f t="array" ref="F64">IFERROR(
   IF(
      ISNUMBER(SEARCH(Validación!$S$7, INDEX('4.1 Valoración de pautas C1'!$J:$J, _xlfn.AGGREGATE(15, 6, ROW('4.1 Valoración de pautas C1'!$H$2:$H$185)/
      (('4.1 Valoración de pautas C1'!$H$2:$H$185=Validación!$J$5)+('4.1 Valoración de pautas C1'!$H$2:$H$185=Validación!$J$6)), ROW(A54))))),
      "",
      INDEX('4.1 Valoración de pautas C1'!$J:$J, _xlfn.AGGREGATE(15, 6, ROW('4.1 Valoración de pautas C1'!$H$2:$H$185)/
      (('4.1 Valoración de pautas C1'!$H$2:$H$185=Validación!$J$5)+('4.1 Valoración de pautas C1'!$H$2:$H$185=Validación!$J$6)), ROW(A54)))
   ),
"")</f>
        <v/>
      </c>
      <c r="G64" s="33" t="str" cm="1">
        <f t="array" ref="G64">IFERROR(
   MATCH(
      D64,
      _xlfn._xlws.FILTER({"A";"B";"C";"D"},
         COUNTIF($D$11:$D$69, {"A";"B";"C";"D"})&gt;0
      ),
      0
   ),
"")</f>
        <v/>
      </c>
      <c r="H64" s="32"/>
      <c r="I64" s="32"/>
      <c r="J64" s="32"/>
      <c r="K64" s="90"/>
      <c r="L64" s="31" t="str">
        <f>IF(OR(ISBLANK(H64),ISBLANK(I64),ISBLANK(J64),ISBLANK(K64)),Validación!$Q$4,Validación!$Q$7)</f>
        <v>Pendiente. Por favor complete las columnas.</v>
      </c>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165.6" customHeight="1">
      <c r="A65" s="19"/>
      <c r="B65" s="30" t="str" cm="1">
        <f t="array" ref="B65">IFERROR(
   INDEX('4.1 Valoración de pautas C1'!$C:$C,
      _xlfn.AGGREGATE(15,
         6,
         ROW('4.1 Valoración de pautas C1'!$H$2:$H$185)/
         (('4.1 Valoración de pautas C1'!$H$2:$H$185=Validación!$J$5)+
          ('4.1 Valoración de pautas C1'!$H$2:$H$185=Validación!$J$6)),
      ROW(A55)
      )
   ),
"")</f>
        <v/>
      </c>
      <c r="C65" s="30" t="str" cm="1">
        <f t="array" ref="C65">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ROW(A55)
         )
      ),
   "")
)</f>
        <v>No debe completar esta tabla ya que no se han identificado pautas que presenten no conformidad menor o no conformidad.</v>
      </c>
      <c r="D65" s="31" t="str" cm="1">
        <f t="array" ref="D65">IFERROR(
   INDEX('4.1 Valoración de pautas C1'!$B:$B,
      _xlfn.AGGREGATE(15,
         6,
         ROW('4.1 Valoración de pautas C1'!$H$2:$H$185)/
         (('4.1 Valoración de pautas C1'!$H$2:$H$185=Validación!$J$5)+
          ('4.1 Valoración de pautas C1'!$H$2:$H$185=Validación!$J$6)),
      ROW(A55)
      )
   ),
"")</f>
        <v/>
      </c>
      <c r="E65" s="31" t="str" cm="1">
        <f t="array" ref="E65">IFERROR(
   INDEX('4.1 Valoración de pautas C1'!$H:$H,
      _xlfn.AGGREGATE(15,
         6,
         ROW('4.1 Valoración de pautas C1'!$H$2:$H$185)/
         (('4.1 Valoración de pautas C1'!$H$2:$H$185=Validación!$J$5)+
          ('4.1 Valoración de pautas C1'!$H$2:$H$185=Validación!$J$6)),
      ROW(A55)
      )
   ),
"")</f>
        <v/>
      </c>
      <c r="F65" s="32" t="str" cm="1">
        <f t="array" ref="F65">IFERROR(
   IF(
      ISNUMBER(SEARCH(Validación!$S$7, INDEX('4.1 Valoración de pautas C1'!$J:$J, _xlfn.AGGREGATE(15, 6, ROW('4.1 Valoración de pautas C1'!$H$2:$H$185)/
      (('4.1 Valoración de pautas C1'!$H$2:$H$185=Validación!$J$5)+('4.1 Valoración de pautas C1'!$H$2:$H$185=Validación!$J$6)), ROW(A55))))),
      "",
      INDEX('4.1 Valoración de pautas C1'!$J:$J, _xlfn.AGGREGATE(15, 6, ROW('4.1 Valoración de pautas C1'!$H$2:$H$185)/
      (('4.1 Valoración de pautas C1'!$H$2:$H$185=Validación!$J$5)+('4.1 Valoración de pautas C1'!$H$2:$H$185=Validación!$J$6)), ROW(A55)))
   ),
"")</f>
        <v/>
      </c>
      <c r="G65" s="33" t="str" cm="1">
        <f t="array" ref="G65">IFERROR(
   MATCH(
      D65,
      _xlfn._xlws.FILTER({"A";"B";"C";"D"},
         COUNTIF($D$11:$D$69, {"A";"B";"C";"D"})&gt;0
      ),
      0
   ),
"")</f>
        <v/>
      </c>
      <c r="H65" s="32"/>
      <c r="I65" s="32"/>
      <c r="J65" s="32"/>
      <c r="K65" s="90"/>
      <c r="L65" s="31" t="str">
        <f>IF(OR(ISBLANK(H65),ISBLANK(I65),ISBLANK(J65),ISBLANK(K65)),Validación!$Q$4,Validación!$Q$7)</f>
        <v>Pendiente. Por favor complete las columnas.</v>
      </c>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165.6" customHeight="1">
      <c r="A66" s="19"/>
      <c r="B66" s="30" t="str" cm="1">
        <f t="array" ref="B66">IFERROR(
   INDEX('4.1 Valoración de pautas C1'!$C:$C,
      _xlfn.AGGREGATE(15,
         6,
         ROW('4.1 Valoración de pautas C1'!$H$2:$H$185)/
         (('4.1 Valoración de pautas C1'!$H$2:$H$185=Validación!$J$5)+
          ('4.1 Valoración de pautas C1'!$H$2:$H$185=Validación!$J$6)),
      ROW(A56)
      )
   ),
"")</f>
        <v/>
      </c>
      <c r="C66" s="30" t="str" cm="1">
        <f t="array" ref="C66">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ROW(A56)
         )
      ),
   "")
)</f>
        <v>No debe completar esta tabla ya que no se han identificado pautas que presenten no conformidad menor o no conformidad.</v>
      </c>
      <c r="D66" s="31" t="str" cm="1">
        <f t="array" ref="D66">IFERROR(
   INDEX('4.1 Valoración de pautas C1'!$B:$B,
      _xlfn.AGGREGATE(15,
         6,
         ROW('4.1 Valoración de pautas C1'!$H$2:$H$185)/
         (('4.1 Valoración de pautas C1'!$H$2:$H$185=Validación!$J$5)+
          ('4.1 Valoración de pautas C1'!$H$2:$H$185=Validación!$J$6)),
      ROW(A56)
      )
   ),
"")</f>
        <v/>
      </c>
      <c r="E66" s="31" t="str" cm="1">
        <f t="array" ref="E66">IFERROR(
   INDEX('4.1 Valoración de pautas C1'!$H:$H,
      _xlfn.AGGREGATE(15,
         6,
         ROW('4.1 Valoración de pautas C1'!$H$2:$H$185)/
         (('4.1 Valoración de pautas C1'!$H$2:$H$185=Validación!$J$5)+
          ('4.1 Valoración de pautas C1'!$H$2:$H$185=Validación!$J$6)),
      ROW(A56)
      )
   ),
"")</f>
        <v/>
      </c>
      <c r="F66" s="32" t="str" cm="1">
        <f t="array" ref="F66">IFERROR(
   IF(
      ISNUMBER(SEARCH(Validación!$S$7, INDEX('4.1 Valoración de pautas C1'!$J:$J, _xlfn.AGGREGATE(15, 6, ROW('4.1 Valoración de pautas C1'!$H$2:$H$185)/
      (('4.1 Valoración de pautas C1'!$H$2:$H$185=Validación!$J$5)+('4.1 Valoración de pautas C1'!$H$2:$H$185=Validación!$J$6)), ROW(A56))))),
      "",
      INDEX('4.1 Valoración de pautas C1'!$J:$J, _xlfn.AGGREGATE(15, 6, ROW('4.1 Valoración de pautas C1'!$H$2:$H$185)/
      (('4.1 Valoración de pautas C1'!$H$2:$H$185=Validación!$J$5)+('4.1 Valoración de pautas C1'!$H$2:$H$185=Validación!$J$6)), ROW(A56)))
   ),
"")</f>
        <v/>
      </c>
      <c r="G66" s="33" t="str" cm="1">
        <f t="array" ref="G66">IFERROR(
   MATCH(
      D66,
      _xlfn._xlws.FILTER({"A";"B";"C";"D"},
         COUNTIF($D$11:$D$69, {"A";"B";"C";"D"})&gt;0
      ),
      0
   ),
"")</f>
        <v/>
      </c>
      <c r="H66" s="32"/>
      <c r="I66" s="32"/>
      <c r="J66" s="32"/>
      <c r="K66" s="90"/>
      <c r="L66" s="31" t="str">
        <f>IF(OR(ISBLANK(H66),ISBLANK(I66),ISBLANK(J66),ISBLANK(K66)),Validación!$Q$4,Validación!$Q$7)</f>
        <v>Pendiente. Por favor complete las columnas.</v>
      </c>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165.6" customHeight="1">
      <c r="A67" s="19"/>
      <c r="B67" s="30" t="str" cm="1">
        <f t="array" ref="B67">IFERROR(
   INDEX('4.1 Valoración de pautas C1'!$C:$C,
      _xlfn.AGGREGATE(15,
         6,
         ROW('4.1 Valoración de pautas C1'!$H$2:$H$185)/
         (('4.1 Valoración de pautas C1'!$H$2:$H$185=Validación!$J$5)+
          ('4.1 Valoración de pautas C1'!$H$2:$H$185=Validación!$J$6)),
      ROW(A57)
      )
   ),
"")</f>
        <v/>
      </c>
      <c r="C67" s="30" t="str" cm="1">
        <f t="array" ref="C67">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ROW(A57)
         )
      ),
   "")
)</f>
        <v>No debe completar esta tabla ya que no se han identificado pautas que presenten no conformidad menor o no conformidad.</v>
      </c>
      <c r="D67" s="31" t="str" cm="1">
        <f t="array" ref="D67">IFERROR(
   INDEX('4.1 Valoración de pautas C1'!$B:$B,
      _xlfn.AGGREGATE(15,
         6,
         ROW('4.1 Valoración de pautas C1'!$H$2:$H$185)/
         (('4.1 Valoración de pautas C1'!$H$2:$H$185=Validación!$J$5)+
          ('4.1 Valoración de pautas C1'!$H$2:$H$185=Validación!$J$6)),
      ROW(A57)
      )
   ),
"")</f>
        <v/>
      </c>
      <c r="E67" s="31" t="str" cm="1">
        <f t="array" ref="E67">IFERROR(
   INDEX('4.1 Valoración de pautas C1'!$H:$H,
      _xlfn.AGGREGATE(15,
         6,
         ROW('4.1 Valoración de pautas C1'!$H$2:$H$185)/
         (('4.1 Valoración de pautas C1'!$H$2:$H$185=Validación!$J$5)+
          ('4.1 Valoración de pautas C1'!$H$2:$H$185=Validación!$J$6)),
      ROW(A57)
      )
   ),
"")</f>
        <v/>
      </c>
      <c r="F67" s="32" t="str" cm="1">
        <f t="array" ref="F67">IFERROR(
   IF(
      ISNUMBER(SEARCH(Validación!$S$7, INDEX('4.1 Valoración de pautas C1'!$J:$J, _xlfn.AGGREGATE(15, 6, ROW('4.1 Valoración de pautas C1'!$H$2:$H$185)/
      (('4.1 Valoración de pautas C1'!$H$2:$H$185=Validación!$J$5)+('4.1 Valoración de pautas C1'!$H$2:$H$185=Validación!$J$6)), ROW(A57))))),
      "",
      INDEX('4.1 Valoración de pautas C1'!$J:$J, _xlfn.AGGREGATE(15, 6, ROW('4.1 Valoración de pautas C1'!$H$2:$H$185)/
      (('4.1 Valoración de pautas C1'!$H$2:$H$185=Validación!$J$5)+('4.1 Valoración de pautas C1'!$H$2:$H$185=Validación!$J$6)), ROW(A57)))
   ),
"")</f>
        <v/>
      </c>
      <c r="G67" s="33" t="str" cm="1">
        <f t="array" ref="G67">IFERROR(
   MATCH(
      D67,
      _xlfn._xlws.FILTER({"A";"B";"C";"D"},
         COUNTIF($D$11:$D$69, {"A";"B";"C";"D"})&gt;0
      ),
      0
   ),
"")</f>
        <v/>
      </c>
      <c r="H67" s="32"/>
      <c r="I67" s="32"/>
      <c r="J67" s="32"/>
      <c r="K67" s="90"/>
      <c r="L67" s="31" t="str">
        <f>IF(OR(ISBLANK(H67),ISBLANK(I67),ISBLANK(J67),ISBLANK(K67)),Validación!$Q$4,Validación!$Q$7)</f>
        <v>Pendiente. Por favor complete las columnas.</v>
      </c>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165.6" customHeight="1">
      <c r="A68" s="19"/>
      <c r="B68" s="30" t="str" cm="1">
        <f t="array" ref="B68">IFERROR(
   INDEX('4.1 Valoración de pautas C1'!$C:$C,
      _xlfn.AGGREGATE(15,
         6,
         ROW('4.1 Valoración de pautas C1'!$H$2:$H$185)/
         (('4.1 Valoración de pautas C1'!$H$2:$H$185=Validación!$J$5)+
          ('4.1 Valoración de pautas C1'!$H$2:$H$185=Validación!$J$6)),
      ROW(A58)
      )
   ),
"")</f>
        <v/>
      </c>
      <c r="C68" s="30" t="str" cm="1">
        <f t="array" ref="C68">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ROW(A58)
         )
      ),
   "")
)</f>
        <v>No debe completar esta tabla ya que no se han identificado pautas que presenten no conformidad menor o no conformidad.</v>
      </c>
      <c r="D68" s="31" t="str" cm="1">
        <f t="array" ref="D68">IFERROR(
   INDEX('4.1 Valoración de pautas C1'!$B:$B,
      _xlfn.AGGREGATE(15,
         6,
         ROW('4.1 Valoración de pautas C1'!$H$2:$H$185)/
         (('4.1 Valoración de pautas C1'!$H$2:$H$185=Validación!$J$5)+
          ('4.1 Valoración de pautas C1'!$H$2:$H$185=Validación!$J$6)),
      ROW(A58)
      )
   ),
"")</f>
        <v/>
      </c>
      <c r="E68" s="31" t="str" cm="1">
        <f t="array" ref="E68">IFERROR(
   INDEX('4.1 Valoración de pautas C1'!$H:$H,
      _xlfn.AGGREGATE(15,
         6,
         ROW('4.1 Valoración de pautas C1'!$H$2:$H$185)/
         (('4.1 Valoración de pautas C1'!$H$2:$H$185=Validación!$J$5)+
          ('4.1 Valoración de pautas C1'!$H$2:$H$185=Validación!$J$6)),
      ROW(A58)
      )
   ),
"")</f>
        <v/>
      </c>
      <c r="F68" s="32" t="str" cm="1">
        <f t="array" ref="F68">IFERROR(
   IF(
      ISNUMBER(SEARCH(Validación!$S$7, INDEX('4.1 Valoración de pautas C1'!$J:$J, _xlfn.AGGREGATE(15, 6, ROW('4.1 Valoración de pautas C1'!$H$2:$H$185)/
      (('4.1 Valoración de pautas C1'!$H$2:$H$185=Validación!$J$5)+('4.1 Valoración de pautas C1'!$H$2:$H$185=Validación!$J$6)), ROW(A58))))),
      "",
      INDEX('4.1 Valoración de pautas C1'!$J:$J, _xlfn.AGGREGATE(15, 6, ROW('4.1 Valoración de pautas C1'!$H$2:$H$185)/
      (('4.1 Valoración de pautas C1'!$H$2:$H$185=Validación!$J$5)+('4.1 Valoración de pautas C1'!$H$2:$H$185=Validación!$J$6)), ROW(A58)))
   ),
"")</f>
        <v/>
      </c>
      <c r="G68" s="33" t="str" cm="1">
        <f t="array" ref="G68">IFERROR(
   MATCH(
      D68,
      _xlfn._xlws.FILTER({"A";"B";"C";"D"},
         COUNTIF($D$11:$D$69, {"A";"B";"C";"D"})&gt;0
      ),
      0
   ),
"")</f>
        <v/>
      </c>
      <c r="H68" s="32"/>
      <c r="I68" s="32"/>
      <c r="J68" s="32"/>
      <c r="K68" s="90"/>
      <c r="L68" s="31" t="str">
        <f>IF(OR(ISBLANK(H68),ISBLANK(I68),ISBLANK(J68),ISBLANK(K68)),Validación!$Q$4,Validación!$Q$7)</f>
        <v>Pendiente. Por favor complete las columnas.</v>
      </c>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165.6" customHeight="1">
      <c r="A69" s="19"/>
      <c r="B69" s="30" t="str" cm="1">
        <f t="array" ref="B69">IFERROR(
   INDEX('4.1 Valoración de pautas C1'!$C:$C,
      _xlfn.AGGREGATE(15,
         6,
         ROW('4.1 Valoración de pautas C1'!$H$2:$H$185)/
         (('4.1 Valoración de pautas C1'!$H$2:$H$185=Validación!$J$5)+
          ('4.1 Valoración de pautas C1'!$H$2:$H$185=Validación!$J$6)),
      ROW(A59)
      )
   ),
"")</f>
        <v/>
      </c>
      <c r="C69" s="30" t="str" cm="1">
        <f t="array" ref="C69">IF(
   COUNTIF('4.1 Valoración de pautas C1'!$H$2:$H$185,Validación!$J$5)+
   COUNTIF('4.1 Valoración de pautas C1'!$H$2:$H$185,Validación!$J$6)=0,
   Validación_Compromiso_Mejoramiento[Dato],
   IFERROR(
      INDEX('4.1 Valoración de pautas C1'!$D:$D,
         _xlfn.AGGREGATE(15,
            6,
            ROW('4.1 Valoración de pautas C1'!$H$2:$H$185)/
            (('4.1 Valoración de pautas C1'!$H$2:$H$185=Validación!$J$5)+
             ('4.1 Valoración de pautas C1'!$H$2:$H$185=Validación!$J$6)),
         ROW(A59)
         )
      ),
   "")
)</f>
        <v>No debe completar esta tabla ya que no se han identificado pautas que presenten no conformidad menor o no conformidad.</v>
      </c>
      <c r="D69" s="31" t="str" cm="1">
        <f t="array" ref="D69">IFERROR(
   INDEX('4.1 Valoración de pautas C1'!$B:$B,
      _xlfn.AGGREGATE(15,
         6,
         ROW('4.1 Valoración de pautas C1'!$H$2:$H$185)/
         (('4.1 Valoración de pautas C1'!$H$2:$H$185=Validación!$J$5)+
          ('4.1 Valoración de pautas C1'!$H$2:$H$185=Validación!$J$6)),
      ROW(A59)
      )
   ),
"")</f>
        <v/>
      </c>
      <c r="E69" s="31" t="str" cm="1">
        <f t="array" ref="E69">IFERROR(
   INDEX('4.1 Valoración de pautas C1'!$H:$H,
      _xlfn.AGGREGATE(15,
         6,
         ROW('4.1 Valoración de pautas C1'!$H$2:$H$185)/
         (('4.1 Valoración de pautas C1'!$H$2:$H$185=Validación!$J$5)+
          ('4.1 Valoración de pautas C1'!$H$2:$H$185=Validación!$J$6)),
      ROW(A59)
      )
   ),
"")</f>
        <v/>
      </c>
      <c r="F69" s="32" t="str" cm="1">
        <f t="array" ref="F69">IFERROR(
   IF(
      ISNUMBER(SEARCH(Validación!$S$7, INDEX('4.1 Valoración de pautas C1'!$J:$J, _xlfn.AGGREGATE(15, 6, ROW('4.1 Valoración de pautas C1'!$H$2:$H$185)/
      (('4.1 Valoración de pautas C1'!$H$2:$H$185=Validación!$J$5)+('4.1 Valoración de pautas C1'!$H$2:$H$185=Validación!$J$6)), ROW(A59))))),
      "",
      INDEX('4.1 Valoración de pautas C1'!$J:$J, _xlfn.AGGREGATE(15, 6, ROW('4.1 Valoración de pautas C1'!$H$2:$H$185)/
      (('4.1 Valoración de pautas C1'!$H$2:$H$185=Validación!$J$5)+('4.1 Valoración de pautas C1'!$H$2:$H$185=Validación!$J$6)), ROW(A59)))
   ),
"")</f>
        <v/>
      </c>
      <c r="G69" s="33" t="str" cm="1">
        <f t="array" ref="G69">IFERROR(
   MATCH(
      D69,
      _xlfn._xlws.FILTER({"A";"B";"C";"D"},
         COUNTIF($D$11:$D$69, {"A";"B";"C";"D"})&gt;0
      ),
      0
   ),
"")</f>
        <v/>
      </c>
      <c r="H69" s="32"/>
      <c r="I69" s="32"/>
      <c r="J69" s="32"/>
      <c r="K69" s="90"/>
      <c r="L69" s="31" t="str">
        <f>IF(OR(ISBLANK(H69),ISBLANK(I69),ISBLANK(J69),ISBLANK(K69)),Validación!$Q$4,Validación!$Q$7)</f>
        <v>Pendiente. Por favor complete las columnas.</v>
      </c>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19"/>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19"/>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19"/>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19"/>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19"/>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19"/>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19"/>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19"/>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19"/>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19"/>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19"/>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19"/>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19"/>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19"/>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19"/>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19"/>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19"/>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19"/>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19"/>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19"/>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19"/>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19"/>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19"/>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19"/>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19"/>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19"/>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19"/>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19"/>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19"/>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19"/>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19"/>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19"/>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19"/>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19"/>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19"/>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19"/>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19"/>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19"/>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19"/>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19"/>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19"/>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19"/>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19"/>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19"/>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19"/>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19"/>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19"/>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19"/>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19"/>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19"/>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19"/>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19"/>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19"/>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19"/>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19"/>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19"/>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19"/>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19"/>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19"/>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19"/>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19"/>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19"/>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19"/>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19"/>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19"/>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19"/>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19"/>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19"/>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19"/>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19"/>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19"/>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19"/>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19"/>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19"/>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19"/>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19"/>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19"/>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19"/>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19"/>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19"/>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19"/>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19"/>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19"/>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19"/>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19"/>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19"/>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19"/>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19"/>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19"/>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19"/>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19"/>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19"/>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19"/>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19"/>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19"/>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19"/>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19"/>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19"/>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19"/>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19"/>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19"/>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19"/>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19"/>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19"/>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19"/>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19"/>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19"/>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19"/>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19"/>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19"/>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19"/>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19"/>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19"/>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19"/>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19"/>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19"/>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19"/>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19"/>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19"/>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19"/>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19"/>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19"/>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19"/>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19"/>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19"/>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19"/>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19"/>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19"/>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19"/>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19"/>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19"/>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19"/>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19"/>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19"/>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19"/>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19"/>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19"/>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19"/>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19"/>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19"/>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19"/>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19"/>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19"/>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19"/>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19"/>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19"/>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19"/>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19"/>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19"/>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19"/>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19"/>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19"/>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19"/>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19"/>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19"/>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19"/>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19"/>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19"/>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19"/>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19"/>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19"/>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19"/>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19"/>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19"/>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19"/>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19"/>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19"/>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19"/>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19"/>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19"/>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19"/>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19"/>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19"/>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19"/>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19"/>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19"/>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19"/>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19"/>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19"/>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19"/>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19"/>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19"/>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19"/>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19"/>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19"/>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19"/>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19"/>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19"/>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19"/>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19"/>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19"/>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19"/>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19"/>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19"/>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19"/>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19"/>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19"/>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19"/>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19"/>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19"/>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19"/>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19"/>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19"/>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19"/>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19"/>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19"/>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19"/>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19"/>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19"/>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19"/>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19"/>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19"/>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19"/>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19"/>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19"/>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19"/>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19"/>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19"/>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19"/>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19"/>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19"/>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19"/>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19"/>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19"/>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19"/>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19"/>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19"/>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19"/>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19"/>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19"/>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19"/>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19"/>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19"/>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19"/>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19"/>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19"/>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19"/>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19"/>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19"/>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19"/>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19"/>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19"/>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19"/>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19"/>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19"/>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19"/>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19"/>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19"/>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19"/>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19"/>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19"/>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19"/>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19"/>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19"/>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19"/>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19"/>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19"/>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19"/>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19"/>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19"/>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19"/>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19"/>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19"/>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19"/>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19"/>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19"/>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19"/>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19"/>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19"/>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19"/>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19"/>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19"/>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19"/>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19"/>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19"/>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19"/>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19"/>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19"/>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19"/>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19"/>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19"/>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19"/>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19"/>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19"/>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19"/>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19"/>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19"/>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19"/>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19"/>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19"/>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19"/>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19"/>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19"/>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19"/>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19"/>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19"/>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19"/>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19"/>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19"/>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19"/>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19"/>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19"/>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19"/>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19"/>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19"/>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19"/>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19"/>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19"/>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19"/>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19"/>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19"/>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19"/>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19"/>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19"/>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19"/>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19"/>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19"/>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19"/>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19"/>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19"/>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19"/>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19"/>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19"/>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19"/>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19"/>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19"/>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19"/>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19"/>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19"/>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19"/>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19"/>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19"/>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19"/>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19"/>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19"/>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19"/>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19"/>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19"/>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19"/>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19"/>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19"/>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19"/>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19"/>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19"/>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19"/>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19"/>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19"/>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19"/>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19"/>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19"/>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19"/>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19"/>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19"/>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19"/>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19"/>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19"/>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19"/>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19"/>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19"/>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19"/>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19"/>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19"/>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19"/>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19"/>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19"/>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19"/>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19"/>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19"/>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19"/>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19"/>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19"/>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19"/>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19"/>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19"/>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19"/>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19"/>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19"/>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19"/>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19"/>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19"/>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19"/>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19"/>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19"/>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19"/>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19"/>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19"/>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19"/>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19"/>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19"/>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19"/>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19"/>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19"/>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19"/>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19"/>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19"/>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19"/>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19"/>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19"/>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19"/>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19"/>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19"/>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19"/>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19"/>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19"/>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19"/>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19"/>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19"/>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19"/>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19"/>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19"/>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19"/>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19"/>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19"/>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19"/>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19"/>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19"/>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19"/>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19"/>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19"/>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19"/>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19"/>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19"/>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19"/>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19"/>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19"/>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19"/>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19"/>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19"/>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19"/>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19"/>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19"/>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19"/>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19"/>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19"/>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19"/>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19"/>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19"/>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19"/>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19"/>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19"/>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19"/>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19"/>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19"/>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19"/>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19"/>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19"/>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19"/>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19"/>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19"/>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19"/>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19"/>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19"/>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19"/>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19"/>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19"/>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19"/>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19"/>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19"/>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19"/>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19"/>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19"/>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19"/>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19"/>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19"/>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19"/>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19"/>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19"/>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19"/>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19"/>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19"/>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19"/>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19"/>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19"/>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19"/>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19"/>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19"/>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19"/>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19"/>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19"/>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19"/>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19"/>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19"/>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19"/>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19"/>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19"/>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19"/>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19"/>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19"/>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19"/>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19"/>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19"/>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19"/>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19"/>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19"/>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19"/>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19"/>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19"/>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19"/>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19"/>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19"/>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19"/>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19"/>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19"/>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19"/>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19"/>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19"/>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19"/>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19"/>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19"/>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19"/>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19"/>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19"/>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19"/>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19"/>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19"/>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19"/>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19"/>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19"/>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19"/>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19"/>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19"/>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19"/>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19"/>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19"/>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19"/>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19"/>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19"/>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19"/>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19"/>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19"/>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19"/>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19"/>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19"/>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19"/>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19"/>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19"/>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19"/>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19"/>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19"/>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19"/>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19"/>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19"/>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19"/>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19"/>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19"/>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19"/>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19"/>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19"/>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19"/>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19"/>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19"/>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19"/>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19"/>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19"/>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19"/>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19"/>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19"/>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19"/>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19"/>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19"/>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19"/>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19"/>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19"/>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19"/>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19"/>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19"/>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19"/>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19"/>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19"/>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19"/>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19"/>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19"/>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19"/>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19"/>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19"/>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19"/>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19"/>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19"/>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19"/>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19"/>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19"/>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19"/>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19"/>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19"/>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19"/>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19"/>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19"/>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19"/>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19"/>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19"/>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19"/>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19"/>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19"/>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19"/>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19"/>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19"/>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19"/>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19"/>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19"/>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19"/>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19"/>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19"/>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19"/>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19"/>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19"/>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19"/>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19"/>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19"/>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19"/>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19"/>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19"/>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19"/>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19"/>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19"/>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19"/>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19"/>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19"/>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19"/>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19"/>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19"/>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19"/>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19"/>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19"/>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19"/>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19"/>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19"/>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19"/>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19"/>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19"/>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19"/>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19"/>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19"/>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19"/>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19"/>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19"/>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19"/>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19"/>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19"/>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19"/>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19"/>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19"/>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19"/>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19"/>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19"/>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19"/>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19"/>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19"/>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19"/>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19"/>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19"/>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19"/>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19"/>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19"/>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19"/>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19"/>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19"/>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19"/>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19"/>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19"/>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19"/>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19"/>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19"/>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19"/>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19"/>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19"/>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19"/>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19"/>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19"/>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19"/>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19"/>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19"/>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19"/>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19"/>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19"/>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19"/>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19"/>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19"/>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19"/>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19"/>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19"/>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19"/>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19"/>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19"/>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19"/>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19"/>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19"/>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19"/>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19"/>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19"/>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19"/>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19"/>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19"/>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19"/>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19"/>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19"/>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19"/>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19"/>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19"/>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19"/>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19"/>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19"/>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19"/>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19"/>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19"/>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19"/>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19"/>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19"/>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19"/>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19"/>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19"/>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19"/>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19"/>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19"/>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19"/>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19"/>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19"/>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19"/>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19"/>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19"/>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19"/>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19"/>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19"/>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19"/>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19"/>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19"/>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19"/>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19"/>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19"/>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19"/>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19"/>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19"/>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19"/>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19"/>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19"/>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19"/>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19"/>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19"/>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19"/>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19"/>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19"/>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19"/>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19"/>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19"/>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19"/>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19"/>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19"/>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19"/>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19"/>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19"/>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19"/>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19"/>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19"/>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19"/>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19"/>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19"/>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19"/>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19"/>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19"/>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19"/>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19"/>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19"/>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19"/>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19"/>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19"/>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19"/>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19"/>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19"/>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19"/>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19"/>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19"/>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19"/>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19"/>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19"/>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19"/>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19"/>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19"/>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19"/>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19"/>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19"/>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19"/>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19"/>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19"/>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19"/>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19"/>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19"/>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19"/>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19"/>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19"/>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19"/>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19"/>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19"/>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19"/>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19"/>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19"/>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19"/>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19"/>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19"/>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19"/>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19"/>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19"/>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19"/>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19"/>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19"/>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19"/>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19"/>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19"/>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19"/>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19"/>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19"/>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19"/>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19"/>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19"/>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19"/>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19"/>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19"/>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19"/>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19"/>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19"/>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19"/>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19"/>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19"/>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19"/>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19"/>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19"/>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19"/>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19"/>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19"/>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19"/>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19"/>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19"/>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19"/>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19"/>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19"/>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19"/>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19"/>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19"/>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19"/>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19"/>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19"/>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19"/>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19"/>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19"/>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19"/>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19"/>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19"/>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19"/>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19"/>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19"/>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19"/>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19"/>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19"/>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19"/>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19"/>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19"/>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19"/>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19"/>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19"/>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19"/>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19"/>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19"/>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19"/>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19"/>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19"/>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19"/>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19"/>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19"/>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19"/>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19"/>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19"/>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19"/>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19"/>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19"/>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19"/>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19"/>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19"/>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19"/>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19"/>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19"/>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19"/>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19"/>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19"/>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19"/>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19"/>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19"/>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19"/>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19"/>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19"/>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19"/>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19"/>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19"/>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19"/>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19"/>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19"/>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19"/>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19"/>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19"/>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19"/>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19"/>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19"/>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19"/>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19"/>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19"/>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19"/>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19"/>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19"/>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19"/>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19"/>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19"/>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19"/>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19"/>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19"/>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19"/>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19"/>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19"/>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19"/>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19"/>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19"/>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19"/>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19"/>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19"/>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19"/>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19"/>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19"/>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19"/>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19"/>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19"/>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19"/>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19"/>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19"/>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19"/>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19"/>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bZHLKcp40URoEOd/E9gMD7SsDPCeZalxQiZKUU775RxuiPGAwmuPVef+I9qquNOQiCjuHTqRPfwASiyWx12pYg==" saltValue="vdto2y3jFjST+j5K4kcqeg==" spinCount="100000" sheet="1" objects="1" scenarios="1" selectLockedCells="1" selectUnlockedCells="1"/>
  <mergeCells count="3">
    <mergeCell ref="B5:L5"/>
    <mergeCell ref="B7:L7"/>
    <mergeCell ref="B8:L8"/>
  </mergeCells>
  <conditionalFormatting sqref="B11:L69">
    <cfRule type="expression" dxfId="90" priority="3">
      <formula>$E11=""</formula>
    </cfRule>
    <cfRule type="expression" dxfId="89" priority="4">
      <formula>NOT($E11="")</formula>
    </cfRule>
  </conditionalFormatting>
  <conditionalFormatting sqref="G11:G69">
    <cfRule type="iconSet" priority="1">
      <iconSet iconSet="4RedToBlack" reverse="1">
        <cfvo type="percent" val="0"/>
        <cfvo type="num" val="1" gte="0"/>
        <cfvo type="num" val="2" gte="0"/>
        <cfvo type="num" val="3" gte="0"/>
      </iconSet>
    </cfRule>
  </conditionalFormatting>
  <conditionalFormatting sqref="L4">
    <cfRule type="cellIs" dxfId="88" priority="5" operator="equal">
      <formula>1</formula>
    </cfRule>
    <cfRule type="cellIs" dxfId="87" priority="6" operator="equal">
      <formula>1</formula>
    </cfRule>
  </conditionalFormatting>
  <dataValidations count="1">
    <dataValidation type="list" allowBlank="1" showInputMessage="1" showErrorMessage="1" sqref="K11:K69" xr:uid="{61783625-2214-400E-860B-48DEFCBFE51E}">
      <formula1>"Año 1,Año 2,,Año 3,Año 4"</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0FB249F1-BBDA-41A3-95E8-2FE726AB5273}">
            <xm:f>$C$11=Validación!$U$4</xm:f>
            <x14:dxf>
              <font>
                <b/>
                <i val="0"/>
                <color theme="4"/>
              </font>
              <fill>
                <patternFill>
                  <bgColor theme="2" tint="-9.9948118533890809E-2"/>
                </patternFill>
              </fill>
            </x14:dxf>
          </x14:cfRule>
          <xm:sqref>B11:L11</xm:sqref>
        </x14:conditionalFormatting>
        <x14:conditionalFormatting xmlns:xm="http://schemas.microsoft.com/office/excel/2006/main">
          <x14:cfRule type="cellIs" priority="7" operator="equal" id="{CCFC4846-4DA5-48A9-BB74-365BDBCD27ED}">
            <xm:f>Validación!$Q$8</xm:f>
            <x14:dxf>
              <font>
                <b/>
                <i val="0"/>
                <color rgb="FF9C5700"/>
              </font>
              <fill>
                <patternFill>
                  <bgColor rgb="FFFFEB9C"/>
                </patternFill>
              </fill>
            </x14:dxf>
          </x14:cfRule>
          <x14:cfRule type="cellIs" priority="8" operator="equal" id="{8BBD93C9-0924-4F4C-BBCF-D7519FCD6179}">
            <xm:f>Validación!$Q$7</xm:f>
            <x14:dxf>
              <font>
                <b/>
                <i val="0"/>
                <color rgb="FF006100"/>
              </font>
              <fill>
                <patternFill>
                  <bgColor rgb="FFC6EFCE"/>
                </patternFill>
              </fill>
            </x14:dxf>
          </x14:cfRule>
          <x14:cfRule type="cellIs" priority="9" operator="equal" id="{49B2DA74-A4C9-4D59-A2F0-02AEE0896605}">
            <xm:f>Validación!$Q$6</xm:f>
            <x14:dxf>
              <font>
                <b/>
                <i val="0"/>
                <color rgb="FF9C5700"/>
              </font>
              <fill>
                <patternFill>
                  <bgColor rgb="FFFFEB9C"/>
                </patternFill>
              </fill>
            </x14:dxf>
          </x14:cfRule>
          <x14:cfRule type="cellIs" priority="10" operator="equal" id="{138B0CD7-41D7-46E2-A0D9-0D925CBCABE5}">
            <xm:f>Validación!$Q$4</xm:f>
            <x14:dxf>
              <font>
                <b/>
                <i val="0"/>
                <color theme="4"/>
              </font>
            </x14:dxf>
          </x14:cfRule>
          <xm:sqref>L11:L69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12BD9-C67F-4D2D-8E32-EDA78B97FDFD}">
  <sheetPr codeName="Hoja13">
    <tabColor theme="4"/>
  </sheetPr>
  <dimension ref="A1:AZ1000"/>
  <sheetViews>
    <sheetView showGridLines="0" zoomScale="80" zoomScaleNormal="80" workbookViewId="0">
      <pane ySplit="6" topLeftCell="A7" activePane="bottomLeft" state="frozen"/>
      <selection pane="bottomLeft"/>
      <selection activeCell="F15" sqref="F15:F17"/>
    </sheetView>
  </sheetViews>
  <sheetFormatPr defaultColWidth="3.625" defaultRowHeight="30" customHeight="1"/>
  <cols>
    <col min="1" max="1" width="2.125" style="1" customWidth="1"/>
    <col min="2" max="4" width="18.75" style="1" customWidth="1"/>
    <col min="5" max="5" width="128.5" style="1" customWidth="1"/>
    <col min="6" max="6" width="22.625" style="1" customWidth="1"/>
    <col min="7"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2"/>
      <c r="E2" s="2"/>
      <c r="F2" s="19"/>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4" t="s">
        <v>331</v>
      </c>
      <c r="C4" s="4"/>
      <c r="D4" s="4"/>
      <c r="E4" s="5"/>
      <c r="F4" s="6">
        <f>(COUNTIF($F$12:$F$17,Validación!$B$8)+
COUNTIF($F$24,Validación!$B$8)+
COUNTIF($F$31:$F$39,Validación!$B$8))
/
(COUNTA($F$12:$F$17)+
COUNTA($F$24)+
COUNTA($F$31:$F$39))</f>
        <v>0</v>
      </c>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450000000000003" customHeight="1">
      <c r="A5" s="2"/>
      <c r="B5" s="114" t="str">
        <f>"Carrera 1: "&amp; INDEX(Datos_de_la_carrera[Nombre y grado de la carrera],1)</f>
        <v xml:space="preserve">Carrera 1: </v>
      </c>
      <c r="C5" s="114"/>
      <c r="D5" s="114"/>
      <c r="E5" s="114"/>
      <c r="F5" s="114"/>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4.95" customHeight="1">
      <c r="A7" s="2"/>
      <c r="B7" s="11" t="s">
        <v>332</v>
      </c>
      <c r="C7" s="11"/>
      <c r="D7" s="11"/>
      <c r="E7" s="11"/>
      <c r="F7" s="11"/>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9499999999999993" customHeight="1">
      <c r="A8" s="2"/>
      <c r="B8" s="7"/>
      <c r="C8" s="7"/>
      <c r="D8" s="7"/>
      <c r="E8" s="7"/>
      <c r="F8" s="7"/>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9.5" customHeight="1">
      <c r="A9" s="2"/>
      <c r="B9" s="91" t="s">
        <v>333</v>
      </c>
      <c r="C9" s="91"/>
      <c r="D9" s="91"/>
      <c r="E9" s="14"/>
      <c r="F9" s="65"/>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5" customHeight="1">
      <c r="A10" s="2"/>
      <c r="B10" s="7"/>
      <c r="C10" s="7"/>
      <c r="D10" s="7"/>
      <c r="E10" s="7"/>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32.450000000000003" customHeight="1">
      <c r="A11" s="2"/>
      <c r="B11" s="141" t="s">
        <v>80</v>
      </c>
      <c r="C11" s="109"/>
      <c r="D11" s="26" t="s">
        <v>319</v>
      </c>
      <c r="E11" s="26" t="s">
        <v>5</v>
      </c>
      <c r="F11" s="78" t="s">
        <v>21</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99" customHeight="1">
      <c r="A12" s="2"/>
      <c r="B12" s="110" t="str">
        <f>'4.2 Puntaje pautas C1'!B16</f>
        <v>1. Plan de estudios</v>
      </c>
      <c r="C12" s="112"/>
      <c r="D12" s="35" t="str">
        <f>_xlfn.LET(
    _xlpm.v, '4.2 Puntaje pautas C1'!N16,
    TEXT(_xlpm.v, "0%") &amp; " (" &amp;
    IF(
        _xlpm.v&gt;=0.8, "Rango I",
        IF(_xlpm.v&gt;=0.7, "Rango II", "Rango III")
    ) &amp; ")"
)</f>
        <v>0% (Rango III)</v>
      </c>
      <c r="E12" s="92"/>
      <c r="F12" s="12" t="str">
        <f>IF(ISBLANK('4.4 Valoración integral C1'!$E12),Validación!$B$4,Validación!$B$8)</f>
        <v>Pendiente. Por favor ingrese su respuesta.</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99" customHeight="1">
      <c r="A13" s="2"/>
      <c r="B13" s="110" t="str">
        <f>'4.2 Puntaje pautas C1'!B20</f>
        <v>2. Proceso educativo</v>
      </c>
      <c r="C13" s="112"/>
      <c r="D13" s="35" t="str">
        <f>_xlfn.LET(
    _xlpm.v, '4.2 Puntaje pautas C1'!N20,
    TEXT(_xlpm.v, "0%") &amp; " (" &amp;
    IF(
        _xlpm.v&gt;=0.8, "Rango I",
        IF(_xlpm.v&gt;=0.7, "Rango II", "Rango III")
    ) &amp; ")"
)</f>
        <v>0% (Rango III)</v>
      </c>
      <c r="E13" s="92"/>
      <c r="F13" s="12" t="str">
        <f>IF(ISBLANK('4.4 Valoración integral C1'!$E13),Validación!$B$4,Validación!$B$8)</f>
        <v>Pendiente. Por favor ingrese su respuesta.</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99" customHeight="1">
      <c r="A14" s="2"/>
      <c r="B14" s="110" t="str">
        <f>'4.2 Puntaje pautas C1'!B24</f>
        <v>3. Estudiantes y personas graduadas</v>
      </c>
      <c r="C14" s="112"/>
      <c r="D14" s="35" t="str">
        <f>_xlfn.LET(
    _xlpm.v, '4.2 Puntaje pautas C1'!N24,
    TEXT(_xlpm.v, "0%") &amp; " (" &amp;
    IF(
        _xlpm.v&gt;=0.8, "Rango I",
        IF(_xlpm.v&gt;=0.7, "Rango II", "Rango III")
    ) &amp; ")"
)</f>
        <v>0% (Rango III)</v>
      </c>
      <c r="E14" s="92"/>
      <c r="F14" s="12" t="str">
        <f>IF(ISBLANK('4.4 Valoración integral C1'!$E14),Validación!$B$4,Validación!$B$8)</f>
        <v>Pendiente. Por favor ingrese su respuesta.</v>
      </c>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99" customHeight="1">
      <c r="A15" s="2"/>
      <c r="B15" s="110" t="str">
        <f>'4.2 Puntaje pautas C1'!B28</f>
        <v>4. Personal académico, administrativo, técnico y de apoyo</v>
      </c>
      <c r="C15" s="112"/>
      <c r="D15" s="35" t="str">
        <f>_xlfn.LET(
    _xlpm.v, '4.2 Puntaje pautas C1'!N28,
    TEXT(_xlpm.v, "0%") &amp; " (" &amp;
    IF(
        _xlpm.v&gt;=0.8, "Rango I",
        IF(_xlpm.v&gt;=0.7, "Rango II", "Rango III")
    ) &amp; ")"
)</f>
        <v>0% (Rango III)</v>
      </c>
      <c r="E15" s="92"/>
      <c r="F15" s="12" t="str">
        <f>IF(ISBLANK('4.4 Valoración integral C1'!$E15),Validación!$B$4,Validación!$B$8)</f>
        <v>Pendiente. Por favor ingrese su respuesta.</v>
      </c>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99" customHeight="1">
      <c r="A16" s="2"/>
      <c r="B16" s="110" t="str">
        <f>'4.2 Puntaje pautas C1'!B32</f>
        <v>5. Recursos y servicios de apoyo</v>
      </c>
      <c r="C16" s="112"/>
      <c r="D16" s="35" t="str">
        <f>_xlfn.LET(
    _xlpm.v, '4.2 Puntaje pautas C1'!N32,
    TEXT(_xlpm.v, "0%") &amp; " (" &amp;
    IF(
        _xlpm.v&gt;=0.8, "Rango I",
        IF(_xlpm.v&gt;=0.7, "Rango II", "Rango III")
    ) &amp; ")"
)</f>
        <v>0% (Rango III)</v>
      </c>
      <c r="E16" s="92"/>
      <c r="F16" s="12" t="str">
        <f>IF(ISBLANK('4.4 Valoración integral C1'!$E16),Validación!$B$4,Validación!$B$8)</f>
        <v>Pendiente. Por favor ingrese su respuesta.</v>
      </c>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99" customHeight="1">
      <c r="A17" s="2"/>
      <c r="B17" s="110" t="str">
        <f>'4.2 Puntaje pautas C1'!B36</f>
        <v>6. Gestión de la carrera</v>
      </c>
      <c r="C17" s="112"/>
      <c r="D17" s="35" t="str">
        <f>_xlfn.LET(
    _xlpm.v, '4.2 Puntaje pautas C1'!N36,
    TEXT(_xlpm.v, "0%") &amp; " (" &amp;
    IF(
        _xlpm.v&gt;=0.8, "Rango I",
        IF(_xlpm.v&gt;=0.7, "Rango II", "Rango III")
    ) &amp; ")"
)</f>
        <v>0% (Rango III)</v>
      </c>
      <c r="E17" s="92"/>
      <c r="F17" s="12" t="str">
        <f>IF(ISBLANK('4.4 Valoración integral C1'!$E17),Validación!$B$4,Validación!$B$8)</f>
        <v>Pendiente. Por favor ingrese su respuesta.</v>
      </c>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24.95" customHeight="1">
      <c r="A19" s="2"/>
      <c r="B19" s="11" t="s">
        <v>334</v>
      </c>
      <c r="C19" s="11"/>
      <c r="D19" s="11"/>
      <c r="E19" s="11"/>
      <c r="F19" s="11"/>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9.9499999999999993" customHeight="1">
      <c r="A20" s="2"/>
      <c r="B20" s="7"/>
      <c r="C20" s="7"/>
      <c r="D20" s="7"/>
      <c r="E20" s="7"/>
      <c r="F20" s="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9.5" customHeight="1">
      <c r="A21" s="2"/>
      <c r="B21" s="91" t="s">
        <v>335</v>
      </c>
      <c r="C21" s="91"/>
      <c r="D21" s="91"/>
      <c r="E21" s="14"/>
      <c r="F21" s="65"/>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4.5" customHeight="1">
      <c r="A22" s="2"/>
      <c r="B22" s="7"/>
      <c r="C22" s="7"/>
      <c r="D22" s="7"/>
      <c r="E22" s="7"/>
      <c r="F22" s="7"/>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2.450000000000003" customHeight="1">
      <c r="A23" s="2"/>
      <c r="B23" s="141" t="s">
        <v>20</v>
      </c>
      <c r="C23" s="109"/>
      <c r="D23" s="109" t="s">
        <v>5</v>
      </c>
      <c r="E23" s="109"/>
      <c r="F23" s="78" t="s">
        <v>21</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214.5" customHeight="1">
      <c r="A24" s="2"/>
      <c r="B24" s="110" t="s">
        <v>336</v>
      </c>
      <c r="C24" s="112"/>
      <c r="D24" s="110"/>
      <c r="E24" s="112"/>
      <c r="F24" s="12" t="str">
        <f>IF(ISBLANK('4.4 Valoración integral C1'!$D24),Validación!$B$4,Validación!$B$8)</f>
        <v>Pendiente. Por favor ingrese su respuesta.</v>
      </c>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24.95" customHeight="1">
      <c r="A26" s="2"/>
      <c r="B26" s="11" t="s">
        <v>337</v>
      </c>
      <c r="C26" s="11"/>
      <c r="D26" s="11"/>
      <c r="E26" s="11"/>
      <c r="F26" s="11"/>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9.9499999999999993" customHeight="1">
      <c r="A27" s="2"/>
      <c r="B27" s="7"/>
      <c r="C27" s="7"/>
      <c r="D27" s="7"/>
      <c r="E27" s="7"/>
      <c r="F27" s="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9.5" customHeight="1">
      <c r="A28" s="2"/>
      <c r="B28" s="91" t="s">
        <v>338</v>
      </c>
      <c r="C28" s="91"/>
      <c r="D28" s="91"/>
      <c r="E28" s="14"/>
      <c r="F28" s="65"/>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4.5" customHeight="1">
      <c r="A29" s="2"/>
      <c r="B29" s="7"/>
      <c r="C29" s="7"/>
      <c r="D29" s="7"/>
      <c r="E29" s="7"/>
      <c r="F29" s="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2.450000000000003" customHeight="1">
      <c r="A30" s="2"/>
      <c r="B30" s="141" t="s">
        <v>20</v>
      </c>
      <c r="C30" s="109"/>
      <c r="D30" s="109" t="s">
        <v>5</v>
      </c>
      <c r="E30" s="109"/>
      <c r="F30" s="78" t="s">
        <v>21</v>
      </c>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76.5" customHeight="1">
      <c r="A31" s="2"/>
      <c r="B31" s="110" t="s">
        <v>339</v>
      </c>
      <c r="C31" s="112"/>
      <c r="D31" s="110"/>
      <c r="E31" s="112"/>
      <c r="F31" s="13" t="str">
        <f>IF(ISBLANK('4.4 Valoración integral C1'!$D31),Validación!$B$4,Validación!$B$8)</f>
        <v>Pendiente. Por favor ingrese su respuesta.</v>
      </c>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76.5" customHeight="1">
      <c r="A32" s="2"/>
      <c r="B32" s="110" t="s">
        <v>340</v>
      </c>
      <c r="C32" s="112"/>
      <c r="D32" s="110"/>
      <c r="E32" s="112"/>
      <c r="F32" s="13" t="str">
        <f>IF(ISBLANK('4.4 Valoración integral C1'!$D32),Validación!$B$4,Validación!$B$8)</f>
        <v>Pendiente. Por favor ingrese su respuesta.</v>
      </c>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76.5" customHeight="1">
      <c r="A33" s="2"/>
      <c r="B33" s="110" t="s">
        <v>341</v>
      </c>
      <c r="C33" s="112"/>
      <c r="D33" s="110"/>
      <c r="E33" s="112"/>
      <c r="F33" s="13" t="str">
        <f>IF(ISBLANK('4.4 Valoración integral C1'!$D33),Validación!$B$4,Validación!$B$8)</f>
        <v>Pendiente. Por favor ingrese su respuesta.</v>
      </c>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76.5" customHeight="1">
      <c r="A34" s="2"/>
      <c r="B34" s="110" t="s">
        <v>342</v>
      </c>
      <c r="C34" s="112"/>
      <c r="D34" s="110"/>
      <c r="E34" s="112"/>
      <c r="F34" s="13" t="str">
        <f>IF(ISBLANK('4.4 Valoración integral C1'!$D34),Validación!$B$4,Validación!$B$8)</f>
        <v>Pendiente. Por favor ingrese su respuesta.</v>
      </c>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76.5" customHeight="1">
      <c r="A35" s="2"/>
      <c r="B35" s="110" t="s">
        <v>343</v>
      </c>
      <c r="C35" s="112"/>
      <c r="D35" s="110"/>
      <c r="E35" s="112"/>
      <c r="F35" s="13" t="str">
        <f>IF(ISBLANK('4.4 Valoración integral C1'!$D35),Validación!$B$4,Validación!$B$8)</f>
        <v>Pendiente. Por favor ingrese su respuesta.</v>
      </c>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76.5" customHeight="1">
      <c r="A36" s="2"/>
      <c r="B36" s="110" t="s">
        <v>343</v>
      </c>
      <c r="C36" s="112"/>
      <c r="D36" s="110"/>
      <c r="E36" s="112"/>
      <c r="F36" s="13" t="str">
        <f>IF(ISBLANK('4.4 Valoración integral C1'!$D36),Validación!$B$4,Validación!$B$8)</f>
        <v>Pendiente. Por favor ingrese su respuesta.</v>
      </c>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76.5" customHeight="1">
      <c r="A37" s="2"/>
      <c r="B37" s="110" t="s">
        <v>344</v>
      </c>
      <c r="C37" s="112"/>
      <c r="D37" s="110"/>
      <c r="E37" s="112"/>
      <c r="F37" s="13" t="str">
        <f>IF(ISBLANK('4.4 Valoración integral C1'!$D37),Validación!$B$4,Validación!$B$8)</f>
        <v>Pendiente. Por favor ingrese su respuesta.</v>
      </c>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76.5" customHeight="1">
      <c r="A38" s="2"/>
      <c r="B38" s="110" t="s">
        <v>345</v>
      </c>
      <c r="C38" s="112"/>
      <c r="D38" s="110"/>
      <c r="E38" s="112"/>
      <c r="F38" s="13" t="str">
        <f>IF(ISBLANK('4.4 Valoración integral C1'!$D38),Validación!$B$4,Validación!$B$8)</f>
        <v>Pendiente. Por favor ingrese su respuesta.</v>
      </c>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84" customHeight="1">
      <c r="A39" s="2"/>
      <c r="B39" s="110" t="s">
        <v>346</v>
      </c>
      <c r="C39" s="112"/>
      <c r="D39" s="110"/>
      <c r="E39" s="112"/>
      <c r="F39" s="12" t="str">
        <f>IF(ISBLANK('4.4 Valoración integral C1'!$D39),Validación!$B$4,Validación!$B$8)</f>
        <v>Pendiente. Por favor ingrese su respuesta.</v>
      </c>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CpkD0iO0lTNOn/MSkHMkP/NlhmdHOFw6bAM/5CtxltuWd2yVaznPkZAc+B4JIxNsxwc90RkcDsqAPo66hQXlVQ==" saltValue="1aiGSleMczmJEey/cSiisg==" spinCount="100000" sheet="1" objects="1" scenarios="1" selectLockedCells="1" selectUnlockedCells="1"/>
  <mergeCells count="32">
    <mergeCell ref="B39:C39"/>
    <mergeCell ref="D39:E39"/>
    <mergeCell ref="B36:C36"/>
    <mergeCell ref="D36:E36"/>
    <mergeCell ref="B37:C37"/>
    <mergeCell ref="D37:E37"/>
    <mergeCell ref="B38:C38"/>
    <mergeCell ref="D38:E38"/>
    <mergeCell ref="B33:C33"/>
    <mergeCell ref="D33:E33"/>
    <mergeCell ref="B34:C34"/>
    <mergeCell ref="D34:E34"/>
    <mergeCell ref="B35:C35"/>
    <mergeCell ref="D35:E35"/>
    <mergeCell ref="B30:C30"/>
    <mergeCell ref="D30:E30"/>
    <mergeCell ref="B31:C31"/>
    <mergeCell ref="D31:E31"/>
    <mergeCell ref="B32:C32"/>
    <mergeCell ref="D32:E32"/>
    <mergeCell ref="B16:C16"/>
    <mergeCell ref="B17:C17"/>
    <mergeCell ref="B23:C23"/>
    <mergeCell ref="D23:E23"/>
    <mergeCell ref="B24:C24"/>
    <mergeCell ref="D24:E24"/>
    <mergeCell ref="B15:C15"/>
    <mergeCell ref="B5:F5"/>
    <mergeCell ref="B11:C11"/>
    <mergeCell ref="B12:C12"/>
    <mergeCell ref="B13:C13"/>
    <mergeCell ref="B14:C14"/>
  </mergeCells>
  <conditionalFormatting sqref="D12:D17">
    <cfRule type="expression" dxfId="81" priority="1">
      <formula>SEARCH("(Rango III)",$D12)&gt;0</formula>
    </cfRule>
    <cfRule type="expression" dxfId="80" priority="2">
      <formula>SEARCH("(Rango II)",$D12)&gt;0</formula>
    </cfRule>
    <cfRule type="expression" dxfId="79" priority="3">
      <formula>SEARCH("(Rango I)",$D12)&gt;0</formula>
    </cfRule>
  </conditionalFormatting>
  <conditionalFormatting sqref="F4">
    <cfRule type="cellIs" dxfId="78" priority="4" operator="equal">
      <formula>1</formula>
    </cfRule>
    <cfRule type="cellIs" dxfId="77" priority="5"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E12:E17 D24:E24 D31:E39" xr:uid="{4297CBDD-4556-4E22-8757-CE0EBA84D794}">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6" operator="equal" id="{9BD66ABC-5884-45CB-9243-59CE0137C154}">
            <xm:f>Validación!$Q$8</xm:f>
            <x14:dxf>
              <font>
                <b/>
                <i val="0"/>
                <color rgb="FF9C5700"/>
              </font>
              <fill>
                <patternFill>
                  <bgColor rgb="FFFFEB9C"/>
                </patternFill>
              </fill>
            </x14:dxf>
          </x14:cfRule>
          <x14:cfRule type="cellIs" priority="7" operator="equal" id="{EB6E1E5B-2F47-4123-9341-1C7B7C9D0736}">
            <xm:f>Validación!$Q$7</xm:f>
            <x14:dxf>
              <font>
                <b/>
                <i val="0"/>
                <color rgb="FF006100"/>
              </font>
              <fill>
                <patternFill>
                  <bgColor rgb="FFC6EFCE"/>
                </patternFill>
              </fill>
            </x14:dxf>
          </x14:cfRule>
          <x14:cfRule type="cellIs" priority="8" operator="equal" id="{2688668F-0C57-42DC-8815-32FFFFD364D0}">
            <xm:f>Validación!$Q$6</xm:f>
            <x14:dxf>
              <font>
                <b/>
                <i val="0"/>
                <color rgb="FF9C5700"/>
              </font>
              <fill>
                <patternFill>
                  <bgColor rgb="FFFFEB9C"/>
                </patternFill>
              </fill>
            </x14:dxf>
          </x14:cfRule>
          <x14:cfRule type="cellIs" priority="9" operator="equal" id="{D934E34D-A03C-4A7A-ABCF-5AAF3B37B6B8}">
            <xm:f>Validación!$B$4</xm:f>
            <x14:dxf>
              <font>
                <b/>
                <i val="0"/>
                <color theme="4"/>
              </font>
            </x14:dxf>
          </x14:cfRule>
          <xm:sqref>F12:F17 F24 F31:F39</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F0606-CD86-4E06-9CE3-62339711C450}">
  <sheetPr codeName="Hoja16">
    <tabColor theme="4"/>
  </sheetPr>
  <dimension ref="B1:M45"/>
  <sheetViews>
    <sheetView showGridLines="0" zoomScale="80" zoomScaleNormal="80" workbookViewId="0">
      <pane ySplit="5" topLeftCell="A6" activePane="bottomLeft" state="frozen"/>
      <selection pane="bottomLeft"/>
    </sheetView>
  </sheetViews>
  <sheetFormatPr defaultColWidth="3.625" defaultRowHeight="30" customHeight="1"/>
  <cols>
    <col min="1" max="1" width="2.125" style="2" customWidth="1"/>
    <col min="2" max="2" width="29.5" style="2" customWidth="1"/>
    <col min="3" max="7" width="13.125" style="2" customWidth="1"/>
    <col min="8" max="8" width="17.875" style="2" customWidth="1"/>
    <col min="9" max="9" width="15.125" style="2" bestFit="1" customWidth="1"/>
    <col min="10" max="10" width="10.5" style="2" customWidth="1"/>
    <col min="11" max="11" width="14.875" style="2" customWidth="1"/>
    <col min="12" max="12" width="24.5" style="2" customWidth="1"/>
    <col min="13" max="13" width="28.5" style="2" customWidth="1"/>
    <col min="14" max="27" width="15" style="2" customWidth="1"/>
    <col min="28" max="16384" width="3.625" style="2"/>
  </cols>
  <sheetData>
    <row r="1" spans="2:13" ht="6.75" customHeight="1"/>
    <row r="2" spans="2:13" ht="41.45" customHeight="1"/>
    <row r="3" spans="2:13" ht="6" customHeight="1">
      <c r="B3" s="3"/>
      <c r="C3" s="3"/>
      <c r="D3" s="3"/>
      <c r="E3" s="3"/>
      <c r="F3" s="3"/>
      <c r="G3" s="3"/>
      <c r="H3" s="3"/>
    </row>
    <row r="4" spans="2:13" ht="24.6" customHeight="1">
      <c r="B4" s="4" t="s">
        <v>347</v>
      </c>
      <c r="C4" s="4"/>
      <c r="D4" s="4"/>
      <c r="E4" s="4"/>
      <c r="F4" s="4"/>
      <c r="G4" s="4"/>
      <c r="H4" s="4"/>
      <c r="I4" s="4"/>
      <c r="J4" s="4"/>
      <c r="K4" s="4"/>
      <c r="L4" s="4"/>
      <c r="M4" s="4"/>
    </row>
    <row r="5" spans="2:13" ht="33" customHeight="1">
      <c r="B5" s="114" t="str">
        <f>"Carrera 1: "&amp; INDEX(Datos_de_la_carrera[Nombre y grado de la carrera],1)</f>
        <v xml:space="preserve">Carrera 1: </v>
      </c>
      <c r="C5" s="114"/>
      <c r="D5" s="114"/>
      <c r="E5" s="114"/>
      <c r="F5" s="114"/>
      <c r="G5" s="114"/>
      <c r="H5" s="114"/>
      <c r="I5" s="114"/>
      <c r="J5" s="114"/>
      <c r="K5" s="114"/>
      <c r="L5" s="114"/>
      <c r="M5" s="114"/>
    </row>
    <row r="6" spans="2:13" ht="10.5" customHeight="1"/>
    <row r="7" spans="2:13" ht="18.95" customHeight="1">
      <c r="B7" s="115" t="s">
        <v>348</v>
      </c>
      <c r="C7" s="115"/>
      <c r="D7" s="115"/>
      <c r="E7" s="115"/>
      <c r="F7" s="115"/>
      <c r="G7" s="115"/>
      <c r="H7" s="115"/>
      <c r="I7" s="115"/>
      <c r="J7" s="115"/>
      <c r="K7" s="115"/>
      <c r="L7" s="115"/>
      <c r="M7" s="115"/>
    </row>
    <row r="8" spans="2:13" ht="18.95" customHeight="1">
      <c r="B8" s="115"/>
      <c r="C8" s="115"/>
      <c r="D8" s="115"/>
      <c r="E8" s="115"/>
      <c r="F8" s="115"/>
      <c r="G8" s="115"/>
      <c r="H8" s="115"/>
      <c r="I8" s="115"/>
      <c r="J8" s="115"/>
      <c r="K8" s="115"/>
      <c r="L8" s="115"/>
      <c r="M8" s="115"/>
    </row>
    <row r="9" spans="2:13" ht="24.6" customHeight="1"/>
    <row r="10" spans="2:13" ht="24.6" customHeight="1"/>
    <row r="11" spans="2:13" ht="24.6" customHeight="1"/>
    <row r="12" spans="2:13" ht="24.6" customHeight="1"/>
    <row r="13" spans="2:13" ht="24.6" customHeight="1"/>
    <row r="14" spans="2:13" ht="24.6" customHeight="1"/>
    <row r="15" spans="2:13" ht="24.6" customHeight="1"/>
    <row r="16" spans="2:13" ht="24.6" customHeight="1"/>
    <row r="17" spans="2:13" ht="11.1" customHeight="1"/>
    <row r="18" spans="2:13" ht="20.45" customHeight="1">
      <c r="B18" s="142" t="s">
        <v>349</v>
      </c>
      <c r="C18" s="142"/>
      <c r="D18" s="142"/>
      <c r="E18" s="142"/>
      <c r="F18" s="142"/>
      <c r="G18" s="142"/>
      <c r="H18" s="142"/>
      <c r="I18" s="142"/>
      <c r="K18" s="142" t="s">
        <v>350</v>
      </c>
      <c r="L18" s="142"/>
      <c r="M18" s="142"/>
    </row>
    <row r="19" spans="2:13" ht="11.1" customHeight="1"/>
    <row r="20" spans="2:13" ht="35.450000000000003" customHeight="1">
      <c r="B20" s="130" t="s">
        <v>80</v>
      </c>
      <c r="C20" s="132" t="s">
        <v>79</v>
      </c>
      <c r="D20" s="132" t="s">
        <v>315</v>
      </c>
      <c r="E20" s="132" t="s">
        <v>316</v>
      </c>
      <c r="F20" s="132" t="s">
        <v>351</v>
      </c>
      <c r="G20" s="132" t="s">
        <v>352</v>
      </c>
      <c r="H20" s="132" t="s">
        <v>353</v>
      </c>
      <c r="I20" s="132" t="s">
        <v>319</v>
      </c>
      <c r="K20" s="36"/>
      <c r="L20" s="37" t="s">
        <v>354</v>
      </c>
      <c r="M20" s="38">
        <f>I22</f>
        <v>0</v>
      </c>
    </row>
    <row r="21" spans="2:13" ht="35.450000000000003" customHeight="1">
      <c r="B21" s="131"/>
      <c r="C21" s="133"/>
      <c r="D21" s="133"/>
      <c r="E21" s="133"/>
      <c r="F21" s="133"/>
      <c r="G21" s="133"/>
      <c r="H21" s="133"/>
      <c r="I21" s="133"/>
      <c r="K21" s="143" t="str">
        <f>IF(I22&lt;70%,Validación!$H$6,
IF(I22&lt;80%,Validación!$H$5,
Validación!$H$4))</f>
        <v>Rango III (Menos de 70%)</v>
      </c>
      <c r="L21" s="143"/>
      <c r="M21" s="143"/>
    </row>
    <row r="22" spans="2:13" ht="21" customHeight="1">
      <c r="B22" s="134" t="s">
        <v>355</v>
      </c>
      <c r="C22" s="28" t="s">
        <v>100</v>
      </c>
      <c r="D22" s="28">
        <f>'4.2 Puntaje pautas C1'!D16</f>
        <v>8</v>
      </c>
      <c r="E22" s="28">
        <f>D22*2.5</f>
        <v>20</v>
      </c>
      <c r="F22" s="144">
        <f>SUM(E22:E25)</f>
        <v>27</v>
      </c>
      <c r="G22" s="144">
        <f>SUM('4.2 Puntaje pautas C1'!L16:L19)</f>
        <v>0</v>
      </c>
      <c r="H22" s="147">
        <f>G22/F22</f>
        <v>0</v>
      </c>
      <c r="I22" s="137">
        <f>SUM(G22:G45)/SUM(F22:F45)</f>
        <v>0</v>
      </c>
    </row>
    <row r="23" spans="2:13" ht="21" customHeight="1">
      <c r="B23" s="135"/>
      <c r="C23" s="28" t="s">
        <v>130</v>
      </c>
      <c r="D23" s="28">
        <f>'4.2 Puntaje pautas C1'!D17</f>
        <v>3</v>
      </c>
      <c r="E23" s="28">
        <f>D23*2</f>
        <v>6</v>
      </c>
      <c r="F23" s="145"/>
      <c r="G23" s="145"/>
      <c r="H23" s="148"/>
      <c r="I23" s="138"/>
    </row>
    <row r="24" spans="2:13" ht="21" customHeight="1">
      <c r="B24" s="135"/>
      <c r="C24" s="28" t="s">
        <v>174</v>
      </c>
      <c r="D24" s="28">
        <f>'4.2 Puntaje pautas C1'!D18</f>
        <v>0</v>
      </c>
      <c r="E24" s="28">
        <f>D24*1.5</f>
        <v>0</v>
      </c>
      <c r="F24" s="145"/>
      <c r="G24" s="145"/>
      <c r="H24" s="148"/>
      <c r="I24" s="138"/>
    </row>
    <row r="25" spans="2:13" ht="21" customHeight="1">
      <c r="B25" s="136"/>
      <c r="C25" s="28" t="s">
        <v>127</v>
      </c>
      <c r="D25" s="28">
        <f>'4.2 Puntaje pautas C1'!D19</f>
        <v>1</v>
      </c>
      <c r="E25" s="28">
        <f>D25*1</f>
        <v>1</v>
      </c>
      <c r="F25" s="146"/>
      <c r="G25" s="146"/>
      <c r="H25" s="149"/>
      <c r="I25" s="138"/>
    </row>
    <row r="26" spans="2:13" ht="21" customHeight="1">
      <c r="B26" s="134" t="s">
        <v>356</v>
      </c>
      <c r="C26" s="28" t="s">
        <v>100</v>
      </c>
      <c r="D26" s="28">
        <f>'4.2 Puntaje pautas C1'!D20</f>
        <v>2</v>
      </c>
      <c r="E26" s="28">
        <f>D26*2.5</f>
        <v>5</v>
      </c>
      <c r="F26" s="144">
        <f>SUM(E26:E29)</f>
        <v>17.5</v>
      </c>
      <c r="G26" s="144">
        <f>SUM('4.2 Puntaje pautas C1'!L20:L23)</f>
        <v>0</v>
      </c>
      <c r="H26" s="147">
        <f>G26/F26</f>
        <v>0</v>
      </c>
      <c r="I26" s="138"/>
    </row>
    <row r="27" spans="2:13" ht="21" customHeight="1">
      <c r="B27" s="135"/>
      <c r="C27" s="28" t="s">
        <v>130</v>
      </c>
      <c r="D27" s="28">
        <f>'4.2 Puntaje pautas C1'!D21</f>
        <v>5</v>
      </c>
      <c r="E27" s="28">
        <f>D27*2</f>
        <v>10</v>
      </c>
      <c r="F27" s="145"/>
      <c r="G27" s="145"/>
      <c r="H27" s="148"/>
      <c r="I27" s="138"/>
    </row>
    <row r="28" spans="2:13" ht="21" customHeight="1">
      <c r="B28" s="135"/>
      <c r="C28" s="28" t="s">
        <v>174</v>
      </c>
      <c r="D28" s="28">
        <f>'4.2 Puntaje pautas C1'!D22</f>
        <v>1</v>
      </c>
      <c r="E28" s="28">
        <f>D28*1.5</f>
        <v>1.5</v>
      </c>
      <c r="F28" s="145"/>
      <c r="G28" s="145"/>
      <c r="H28" s="148"/>
      <c r="I28" s="138"/>
    </row>
    <row r="29" spans="2:13" ht="21" customHeight="1">
      <c r="B29" s="136"/>
      <c r="C29" s="28" t="s">
        <v>127</v>
      </c>
      <c r="D29" s="28">
        <f>'4.2 Puntaje pautas C1'!D23</f>
        <v>1</v>
      </c>
      <c r="E29" s="28">
        <f>D29*1</f>
        <v>1</v>
      </c>
      <c r="F29" s="146"/>
      <c r="G29" s="146"/>
      <c r="H29" s="149"/>
      <c r="I29" s="138"/>
    </row>
    <row r="30" spans="2:13" ht="21" customHeight="1">
      <c r="B30" s="134" t="s">
        <v>357</v>
      </c>
      <c r="C30" s="28" t="s">
        <v>100</v>
      </c>
      <c r="D30" s="28">
        <f>'4.2 Puntaje pautas C1'!D24</f>
        <v>0</v>
      </c>
      <c r="E30" s="28">
        <f>D30*2.5</f>
        <v>0</v>
      </c>
      <c r="F30" s="144">
        <f>SUM(E30:E33)</f>
        <v>11.5</v>
      </c>
      <c r="G30" s="144">
        <f>SUM('4.2 Puntaje pautas C1'!L24:L27)</f>
        <v>0</v>
      </c>
      <c r="H30" s="147">
        <f>G30/F30</f>
        <v>0</v>
      </c>
      <c r="I30" s="138"/>
    </row>
    <row r="31" spans="2:13" ht="21" customHeight="1">
      <c r="B31" s="135"/>
      <c r="C31" s="28" t="s">
        <v>130</v>
      </c>
      <c r="D31" s="28">
        <f>'4.2 Puntaje pautas C1'!D25</f>
        <v>3</v>
      </c>
      <c r="E31" s="28">
        <f>D31*2</f>
        <v>6</v>
      </c>
      <c r="F31" s="145"/>
      <c r="G31" s="145"/>
      <c r="H31" s="148"/>
      <c r="I31" s="138"/>
    </row>
    <row r="32" spans="2:13" ht="21" customHeight="1">
      <c r="B32" s="135"/>
      <c r="C32" s="28" t="s">
        <v>174</v>
      </c>
      <c r="D32" s="28">
        <f>'4.2 Puntaje pautas C1'!D26</f>
        <v>3</v>
      </c>
      <c r="E32" s="28">
        <f>D32*1.5</f>
        <v>4.5</v>
      </c>
      <c r="F32" s="145"/>
      <c r="G32" s="145"/>
      <c r="H32" s="148"/>
      <c r="I32" s="138"/>
    </row>
    <row r="33" spans="2:9" ht="21" customHeight="1">
      <c r="B33" s="136"/>
      <c r="C33" s="28" t="s">
        <v>127</v>
      </c>
      <c r="D33" s="28">
        <f>'4.2 Puntaje pautas C1'!D27</f>
        <v>1</v>
      </c>
      <c r="E33" s="28">
        <f>D33*1</f>
        <v>1</v>
      </c>
      <c r="F33" s="146"/>
      <c r="G33" s="146"/>
      <c r="H33" s="149"/>
      <c r="I33" s="138"/>
    </row>
    <row r="34" spans="2:9" ht="21" customHeight="1">
      <c r="B34" s="134" t="s">
        <v>358</v>
      </c>
      <c r="C34" s="28" t="s">
        <v>100</v>
      </c>
      <c r="D34" s="28">
        <f>'4.2 Puntaje pautas C1'!D28</f>
        <v>2</v>
      </c>
      <c r="E34" s="28">
        <f>D34*2.5</f>
        <v>5</v>
      </c>
      <c r="F34" s="144">
        <f>SUM(E34:E37)</f>
        <v>22</v>
      </c>
      <c r="G34" s="144">
        <f>SUM('4.2 Puntaje pautas C1'!L28:L31)</f>
        <v>0</v>
      </c>
      <c r="H34" s="147">
        <f>G34/F34</f>
        <v>0</v>
      </c>
      <c r="I34" s="138"/>
    </row>
    <row r="35" spans="2:9" ht="21" customHeight="1">
      <c r="B35" s="135"/>
      <c r="C35" s="28" t="s">
        <v>130</v>
      </c>
      <c r="D35" s="28">
        <f>'4.2 Puntaje pautas C1'!D29</f>
        <v>6</v>
      </c>
      <c r="E35" s="28">
        <f>D35*2</f>
        <v>12</v>
      </c>
      <c r="F35" s="145"/>
      <c r="G35" s="145"/>
      <c r="H35" s="148"/>
      <c r="I35" s="138"/>
    </row>
    <row r="36" spans="2:9" ht="21" customHeight="1">
      <c r="B36" s="135"/>
      <c r="C36" s="28" t="s">
        <v>174</v>
      </c>
      <c r="D36" s="28">
        <f>'4.2 Puntaje pautas C1'!D30</f>
        <v>2</v>
      </c>
      <c r="E36" s="28">
        <f>D36*1.5</f>
        <v>3</v>
      </c>
      <c r="F36" s="145"/>
      <c r="G36" s="145"/>
      <c r="H36" s="148"/>
      <c r="I36" s="138"/>
    </row>
    <row r="37" spans="2:9" ht="21" customHeight="1">
      <c r="B37" s="136"/>
      <c r="C37" s="28" t="s">
        <v>127</v>
      </c>
      <c r="D37" s="28">
        <f>'4.2 Puntaje pautas C1'!D31</f>
        <v>2</v>
      </c>
      <c r="E37" s="28">
        <f>D37*1</f>
        <v>2</v>
      </c>
      <c r="F37" s="146"/>
      <c r="G37" s="146"/>
      <c r="H37" s="149"/>
      <c r="I37" s="138"/>
    </row>
    <row r="38" spans="2:9" ht="21" customHeight="1">
      <c r="B38" s="134" t="s">
        <v>359</v>
      </c>
      <c r="C38" s="28" t="s">
        <v>100</v>
      </c>
      <c r="D38" s="28">
        <f>'4.2 Puntaje pautas C1'!D32</f>
        <v>0</v>
      </c>
      <c r="E38" s="28">
        <f>D38*2.5</f>
        <v>0</v>
      </c>
      <c r="F38" s="144">
        <f>SUM(E38:E41)</f>
        <v>7.5</v>
      </c>
      <c r="G38" s="144">
        <f>SUM('4.2 Puntaje pautas C1'!L32:L35)</f>
        <v>0</v>
      </c>
      <c r="H38" s="147">
        <f>G38/F38</f>
        <v>0</v>
      </c>
      <c r="I38" s="138"/>
    </row>
    <row r="39" spans="2:9" ht="21" customHeight="1">
      <c r="B39" s="135"/>
      <c r="C39" s="28" t="s">
        <v>130</v>
      </c>
      <c r="D39" s="28">
        <f>'4.2 Puntaje pautas C1'!D33</f>
        <v>1</v>
      </c>
      <c r="E39" s="28">
        <f>D39*2</f>
        <v>2</v>
      </c>
      <c r="F39" s="145"/>
      <c r="G39" s="145"/>
      <c r="H39" s="148"/>
      <c r="I39" s="138"/>
    </row>
    <row r="40" spans="2:9" ht="21" customHeight="1">
      <c r="B40" s="135"/>
      <c r="C40" s="28" t="s">
        <v>174</v>
      </c>
      <c r="D40" s="28">
        <f>'4.2 Puntaje pautas C1'!D34</f>
        <v>3</v>
      </c>
      <c r="E40" s="28">
        <f>D40*1.5</f>
        <v>4.5</v>
      </c>
      <c r="F40" s="145"/>
      <c r="G40" s="145"/>
      <c r="H40" s="148"/>
      <c r="I40" s="138"/>
    </row>
    <row r="41" spans="2:9" ht="21" customHeight="1">
      <c r="B41" s="136"/>
      <c r="C41" s="28" t="s">
        <v>127</v>
      </c>
      <c r="D41" s="28">
        <f>'4.2 Puntaje pautas C1'!D35</f>
        <v>1</v>
      </c>
      <c r="E41" s="28">
        <f>D41*1</f>
        <v>1</v>
      </c>
      <c r="F41" s="146"/>
      <c r="G41" s="146"/>
      <c r="H41" s="149"/>
      <c r="I41" s="138"/>
    </row>
    <row r="42" spans="2:9" ht="21" customHeight="1">
      <c r="B42" s="134" t="s">
        <v>360</v>
      </c>
      <c r="C42" s="28" t="s">
        <v>100</v>
      </c>
      <c r="D42" s="28">
        <f>'4.2 Puntaje pautas C1'!D36</f>
        <v>2</v>
      </c>
      <c r="E42" s="28">
        <f>D42*2.5</f>
        <v>5</v>
      </c>
      <c r="F42" s="144">
        <f>SUM(E42:E45)</f>
        <v>25.5</v>
      </c>
      <c r="G42" s="144">
        <f>SUM('4.2 Puntaje pautas C1'!L36:L39)</f>
        <v>0</v>
      </c>
      <c r="H42" s="147">
        <f>G42/F42</f>
        <v>0</v>
      </c>
      <c r="I42" s="138"/>
    </row>
    <row r="43" spans="2:9" ht="21" customHeight="1">
      <c r="B43" s="135"/>
      <c r="C43" s="28" t="s">
        <v>130</v>
      </c>
      <c r="D43" s="28">
        <f>'4.2 Puntaje pautas C1'!D37</f>
        <v>6</v>
      </c>
      <c r="E43" s="28">
        <f>D43*2</f>
        <v>12</v>
      </c>
      <c r="F43" s="145"/>
      <c r="G43" s="145"/>
      <c r="H43" s="148"/>
      <c r="I43" s="138"/>
    </row>
    <row r="44" spans="2:9" ht="21" customHeight="1">
      <c r="B44" s="135"/>
      <c r="C44" s="28" t="s">
        <v>174</v>
      </c>
      <c r="D44" s="28">
        <f>'4.2 Puntaje pautas C1'!D38</f>
        <v>5</v>
      </c>
      <c r="E44" s="28">
        <f>D44*1.5</f>
        <v>7.5</v>
      </c>
      <c r="F44" s="145"/>
      <c r="G44" s="145"/>
      <c r="H44" s="148"/>
      <c r="I44" s="138"/>
    </row>
    <row r="45" spans="2:9" ht="21" customHeight="1">
      <c r="B45" s="136"/>
      <c r="C45" s="28" t="s">
        <v>127</v>
      </c>
      <c r="D45" s="28">
        <f>'4.2 Puntaje pautas C1'!D39</f>
        <v>1</v>
      </c>
      <c r="E45" s="28">
        <f>D45*1</f>
        <v>1</v>
      </c>
      <c r="F45" s="146"/>
      <c r="G45" s="146"/>
      <c r="H45" s="149"/>
      <c r="I45" s="139"/>
    </row>
  </sheetData>
  <sheetProtection algorithmName="SHA-512" hashValue="Oy8gPhoNJDVYoThQndwHSPk0mqBVSnUv/JVu2gE0c3xNPx+KNKB8FVEkXC4u/hx1UAr4VXnRXi2yqtrRCaP0hw==" saltValue="CvRC9KylL+2REQvji35tcw==" spinCount="100000" sheet="1" objects="1" scenarios="1" selectLockedCells="1" selectUnlockedCells="1"/>
  <mergeCells count="38">
    <mergeCell ref="H42:H45"/>
    <mergeCell ref="B34:B37"/>
    <mergeCell ref="F34:F37"/>
    <mergeCell ref="G34:G37"/>
    <mergeCell ref="H34:H37"/>
    <mergeCell ref="B38:B41"/>
    <mergeCell ref="F38:F41"/>
    <mergeCell ref="G38:G41"/>
    <mergeCell ref="H38:H41"/>
    <mergeCell ref="B22:B25"/>
    <mergeCell ref="F22:F25"/>
    <mergeCell ref="G22:G25"/>
    <mergeCell ref="H22:H25"/>
    <mergeCell ref="I22:I45"/>
    <mergeCell ref="B26:B29"/>
    <mergeCell ref="F26:F29"/>
    <mergeCell ref="G26:G29"/>
    <mergeCell ref="H26:H29"/>
    <mergeCell ref="B30:B33"/>
    <mergeCell ref="F30:F33"/>
    <mergeCell ref="G30:G33"/>
    <mergeCell ref="H30:H33"/>
    <mergeCell ref="B42:B45"/>
    <mergeCell ref="F42:F45"/>
    <mergeCell ref="G42:G45"/>
    <mergeCell ref="B5:M5"/>
    <mergeCell ref="B7:M8"/>
    <mergeCell ref="B18:I18"/>
    <mergeCell ref="K18:M18"/>
    <mergeCell ref="B20:B21"/>
    <mergeCell ref="C20:C21"/>
    <mergeCell ref="D20:D21"/>
    <mergeCell ref="E20:E21"/>
    <mergeCell ref="F20:F21"/>
    <mergeCell ref="G20:G21"/>
    <mergeCell ref="H20:H21"/>
    <mergeCell ref="I20:I21"/>
    <mergeCell ref="K21:M21"/>
  </mergeCells>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6AE0083F-702F-41E6-9903-FE85D9255ED9}">
            <xm:f>Validación!$H$4</xm:f>
            <x14:dxf>
              <font>
                <color rgb="FF006100"/>
              </font>
              <fill>
                <patternFill>
                  <bgColor rgb="FFC6EFCE"/>
                </patternFill>
              </fill>
            </x14:dxf>
          </x14:cfRule>
          <x14:cfRule type="cellIs" priority="2" operator="equal" id="{9378161C-755C-43D8-AFAC-699D80D13780}">
            <xm:f>Validación!$H$5</xm:f>
            <x14:dxf>
              <font>
                <color rgb="FF9C5700"/>
              </font>
              <fill>
                <patternFill>
                  <bgColor rgb="FFFFEB9C"/>
                </patternFill>
              </fill>
            </x14:dxf>
          </x14:cfRule>
          <x14:cfRule type="cellIs" priority="3" operator="equal" id="{B984DED6-F888-4560-B281-5699098A083A}">
            <xm:f>Validación!$H$6</xm:f>
            <x14:dxf>
              <font>
                <color rgb="FF9C0006"/>
              </font>
              <fill>
                <patternFill>
                  <bgColor rgb="FFFFC7CE"/>
                </patternFill>
              </fill>
            </x14:dxf>
          </x14:cfRule>
          <xm:sqref>K21:M21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517E6-B2D7-4473-80AC-2B4F62475F6B}">
  <sheetPr codeName="Hoja9">
    <tabColor theme="4"/>
  </sheetPr>
  <dimension ref="A1:AZ1000"/>
  <sheetViews>
    <sheetView showGridLines="0" zoomScale="70" zoomScaleNormal="70" workbookViewId="0">
      <pane ySplit="6" topLeftCell="A7" activePane="bottomLeft" state="frozen"/>
      <selection pane="bottomLeft"/>
    </sheetView>
  </sheetViews>
  <sheetFormatPr defaultColWidth="3.625" defaultRowHeight="30" customHeight="1"/>
  <cols>
    <col min="1" max="1" width="2.125" style="1" customWidth="1"/>
    <col min="2" max="4" width="26.125" style="1" customWidth="1"/>
    <col min="5" max="8" width="30.125" style="1" customWidth="1"/>
    <col min="9" max="10" width="19.375" style="1" customWidth="1"/>
    <col min="11" max="11" width="22.625" style="1" customWidth="1"/>
    <col min="12" max="13" width="24.375" style="1" customWidth="1"/>
    <col min="14"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19"/>
      <c r="E2" s="19"/>
      <c r="F2" s="19"/>
      <c r="G2" s="19"/>
      <c r="H2" s="19"/>
      <c r="I2" s="19"/>
      <c r="J2" s="19"/>
      <c r="K2" s="1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3"/>
      <c r="H3" s="3"/>
      <c r="I3" s="3"/>
      <c r="J3" s="3"/>
      <c r="K3" s="3"/>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4" t="s">
        <v>361</v>
      </c>
      <c r="C4" s="4"/>
      <c r="D4" s="4"/>
      <c r="E4" s="4"/>
      <c r="F4" s="10"/>
      <c r="G4" s="10"/>
      <c r="H4" s="93"/>
      <c r="I4" s="93"/>
      <c r="J4" s="6">
        <f>IFERROR(COUNTIF(Alcance_del_mejoramiento[Comprobación],Validación!$B$8)
/
COUNTA(Alcance_del_mejoramiento[Comprobación]),0)</f>
        <v>0</v>
      </c>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3" customHeight="1">
      <c r="A5" s="2"/>
      <c r="B5" s="114" t="str">
        <f>"Carrera 1: "&amp; INDEX(Datos_de_la_carrera[Nombre y grado de la carrera],1)</f>
        <v xml:space="preserve">Carrera 1: </v>
      </c>
      <c r="C5" s="114"/>
      <c r="D5" s="114"/>
      <c r="E5" s="114"/>
      <c r="F5" s="114"/>
      <c r="G5" s="114"/>
      <c r="H5" s="114"/>
      <c r="I5" s="114"/>
      <c r="J5" s="11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28" customHeight="1">
      <c r="A7" s="2"/>
      <c r="B7" s="116" t="s">
        <v>362</v>
      </c>
      <c r="C7" s="116"/>
      <c r="D7" s="116"/>
      <c r="E7" s="116"/>
      <c r="F7" s="116"/>
      <c r="G7" s="116"/>
      <c r="H7" s="116"/>
      <c r="I7" s="116"/>
      <c r="J7" s="116"/>
      <c r="K7" s="116"/>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6" customHeight="1">
      <c r="A8" s="2"/>
      <c r="B8" s="7"/>
      <c r="C8" s="7"/>
      <c r="D8" s="7"/>
      <c r="E8" s="7"/>
      <c r="F8" s="7"/>
      <c r="G8" s="7"/>
      <c r="H8" s="7"/>
      <c r="I8" s="7"/>
      <c r="J8" s="7"/>
      <c r="K8" s="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0.45" customHeight="1">
      <c r="A9" s="2"/>
      <c r="B9" s="31" t="s">
        <v>363</v>
      </c>
      <c r="C9" s="31" t="s">
        <v>364</v>
      </c>
      <c r="D9" s="31" t="s">
        <v>365</v>
      </c>
      <c r="E9" s="31" t="s">
        <v>366</v>
      </c>
      <c r="F9" s="31" t="s">
        <v>367</v>
      </c>
      <c r="G9" s="31" t="s">
        <v>368</v>
      </c>
      <c r="H9" s="31" t="s">
        <v>369</v>
      </c>
      <c r="I9" s="31" t="s">
        <v>370</v>
      </c>
      <c r="J9" s="31" t="s">
        <v>21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45" customHeight="1">
      <c r="A10" s="2"/>
      <c r="B10" s="94" t="s">
        <v>371</v>
      </c>
      <c r="C10" s="30" t="s">
        <v>371</v>
      </c>
      <c r="D10" s="32" t="s">
        <v>372</v>
      </c>
      <c r="E10" s="94"/>
      <c r="F10" s="94"/>
      <c r="G10" s="94"/>
      <c r="H10" s="94"/>
      <c r="I10" s="31"/>
      <c r="J10" s="31" t="str">
        <f>IF(AND(ISTEXT(Alcance_del_mejoramiento[[#This Row],[Lista de logros Año 1]]), ISTEXT(Alcance_del_mejoramiento[[#This Row],[Lista de logros Año 2]]), ISTEXT(Alcance_del_mejoramiento[[#This Row],[Lista de logros Año 3]]), ISTEXT(Alcance_del_mejoramiento[[#This Row],[Lista de logros Año 4]]), ISTEXT(Alcance_del_mejoramiento[[#This Row],[Califique el desempeño de la carrera en la consecución de las metas propuestas]])), Validación!$B$8, Validación!$B$5)</f>
        <v>Pendiente. Por favor complete todas las columnas.</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45" customHeight="1">
      <c r="A11" s="2"/>
      <c r="B11" s="94" t="s">
        <v>373</v>
      </c>
      <c r="C11" s="30" t="s">
        <v>373</v>
      </c>
      <c r="D11" s="32"/>
      <c r="E11" s="94"/>
      <c r="F11" s="94"/>
      <c r="G11" s="94"/>
      <c r="H11" s="94"/>
      <c r="I11" s="31"/>
      <c r="J11" s="31" t="str">
        <f>IF(AND(ISTEXT(Alcance_del_mejoramiento[[#This Row],[Lista de logros Año 1]]), ISTEXT(Alcance_del_mejoramiento[[#This Row],[Lista de logros Año 2]]), ISTEXT(Alcance_del_mejoramiento[[#This Row],[Lista de logros Año 3]]), ISTEXT(Alcance_del_mejoramiento[[#This Row],[Lista de logros Año 4]]), ISTEXT(Alcance_del_mejoramiento[[#This Row],[Califique el desempeño de la carrera en la consecución de las metas propuestas]])), Validación!$B$8, Validación!$B$5)</f>
        <v>Pendiente. Por favor complete todas las columnas.</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45" customHeight="1">
      <c r="A12" s="2"/>
      <c r="B12" s="94" t="s">
        <v>374</v>
      </c>
      <c r="C12" s="30" t="s">
        <v>374</v>
      </c>
      <c r="D12" s="32"/>
      <c r="E12" s="94"/>
      <c r="F12" s="94"/>
      <c r="G12" s="94"/>
      <c r="H12" s="94"/>
      <c r="I12" s="31"/>
      <c r="J12" s="31" t="str">
        <f>IF(AND(ISTEXT(Alcance_del_mejoramiento[[#This Row],[Lista de logros Año 1]]), ISTEXT(Alcance_del_mejoramiento[[#This Row],[Lista de logros Año 2]]), ISTEXT(Alcance_del_mejoramiento[[#This Row],[Lista de logros Año 3]]), ISTEXT(Alcance_del_mejoramiento[[#This Row],[Lista de logros Año 4]]), ISTEXT(Alcance_del_mejoramiento[[#This Row],[Califique el desempeño de la carrera en la consecución de las metas propuestas]])), Validación!$B$8, Validación!$B$5)</f>
        <v>Pendiente. Por favor complete todas las columnas.</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45" customHeight="1">
      <c r="A13" s="2"/>
      <c r="B13" s="94" t="s">
        <v>375</v>
      </c>
      <c r="C13" s="30" t="s">
        <v>375</v>
      </c>
      <c r="D13" s="32"/>
      <c r="E13" s="94"/>
      <c r="F13" s="94"/>
      <c r="G13" s="94"/>
      <c r="H13" s="94"/>
      <c r="I13" s="31"/>
      <c r="J13" s="31" t="str">
        <f>IF(AND(ISTEXT(Alcance_del_mejoramiento[[#This Row],[Lista de logros Año 1]]), ISTEXT(Alcance_del_mejoramiento[[#This Row],[Lista de logros Año 2]]), ISTEXT(Alcance_del_mejoramiento[[#This Row],[Lista de logros Año 3]]), ISTEXT(Alcance_del_mejoramiento[[#This Row],[Lista de logros Año 4]]), ISTEXT(Alcance_del_mejoramiento[[#This Row],[Califique el desempeño de la carrera en la consecución de las metas propuestas]])), Validación!$B$8, Validación!$B$5)</f>
        <v>Pendiente. Por favor complete todas las columnas.</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45" customHeight="1">
      <c r="A14" s="2"/>
      <c r="B14" s="94" t="s">
        <v>376</v>
      </c>
      <c r="C14" s="30" t="s">
        <v>376</v>
      </c>
      <c r="D14" s="32"/>
      <c r="E14" s="94"/>
      <c r="F14" s="94"/>
      <c r="G14" s="94"/>
      <c r="H14" s="94"/>
      <c r="I14" s="31"/>
      <c r="J14" s="31" t="str">
        <f>IF(AND(ISTEXT(Alcance_del_mejoramiento[[#This Row],[Lista de logros Año 1]]), ISTEXT(Alcance_del_mejoramiento[[#This Row],[Lista de logros Año 2]]), ISTEXT(Alcance_del_mejoramiento[[#This Row],[Lista de logros Año 3]]), ISTEXT(Alcance_del_mejoramiento[[#This Row],[Lista de logros Año 4]]), ISTEXT(Alcance_del_mejoramiento[[#This Row],[Califique el desempeño de la carrera en la consecución de las metas propuestas]])), Validación!$B$8, Validación!$B$5)</f>
        <v>Pendiente. Por favor complete todas las columnas.</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45" customHeight="1">
      <c r="A15" s="2"/>
      <c r="B15" s="94" t="s">
        <v>377</v>
      </c>
      <c r="C15" s="30" t="s">
        <v>377</v>
      </c>
      <c r="D15" s="32"/>
      <c r="E15" s="94"/>
      <c r="F15" s="94"/>
      <c r="G15" s="94"/>
      <c r="H15" s="94"/>
      <c r="I15" s="31"/>
      <c r="J15" s="31" t="str">
        <f>IF(AND(ISTEXT(Alcance_del_mejoramiento[[#This Row],[Lista de logros Año 1]]), ISTEXT(Alcance_del_mejoramiento[[#This Row],[Lista de logros Año 2]]), ISTEXT(Alcance_del_mejoramiento[[#This Row],[Lista de logros Año 3]]), ISTEXT(Alcance_del_mejoramiento[[#This Row],[Lista de logros Año 4]]), ISTEXT(Alcance_del_mejoramiento[[#This Row],[Califique el desempeño de la carrera en la consecución de las metas propuestas]])), Validación!$B$8, Validación!$B$5)</f>
        <v>Pendiente. Por favor complete todas las columnas.</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4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4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4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4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4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4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4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4.4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4.4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62.1"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62.1"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62.1"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62.1"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62.1"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62.1"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62.1"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62.1"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62.1"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62.1"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oJUFPXsmcSLEYeC2t+ttXJphkdXCQEKIz/5ndH9so6OSIYs9DmMBkWFl+SkPYvRZI1J5Fb8efJ0i6kKTDpBuzQ==" saltValue="smKUTLBMSkehvrruKly7Kg==" spinCount="100000" sheet="1" objects="1" scenarios="1" selectLockedCells="1" selectUnlockedCells="1"/>
  <mergeCells count="2">
    <mergeCell ref="B5:J5"/>
    <mergeCell ref="B7:K7"/>
  </mergeCells>
  <conditionalFormatting sqref="J4">
    <cfRule type="cellIs" dxfId="69" priority="3"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200). Por favor, reduzca el texto antes de continuar." sqref="E10:H15" xr:uid="{42D5DDC8-92BF-4771-8969-737F140FF8D6}">
      <formula1>1200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A1D697DB-178D-4FEB-B1F8-867CFA266D92}">
            <xm:f>Validación!$B$8</xm:f>
            <x14:dxf>
              <font>
                <color rgb="FF006100"/>
              </font>
              <fill>
                <patternFill>
                  <bgColor rgb="FFC6EFCE"/>
                </patternFill>
              </fill>
            </x14:dxf>
          </x14:cfRule>
          <x14:cfRule type="cellIs" priority="2" operator="equal" id="{DE82D913-A66A-4457-BBD1-4B9CD08CE397}">
            <xm:f>Validación!$B$5</xm:f>
            <x14:dxf>
              <font>
                <b/>
                <i val="0"/>
                <color theme="4"/>
              </font>
            </x14:dxf>
          </x14:cfRule>
          <xm:sqref>J10:J15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D78A7F3-A7B9-413E-BA6E-42622FE6361C}">
          <x14:formula1>
            <xm:f>Validación!$D$4:$D$7</xm:f>
          </x14:formula1>
          <xm:sqref>I10:I15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F5584-1B6F-4A9A-8070-7DA7C187C58D}">
  <sheetPr codeName="Hoja15">
    <tabColor theme="4"/>
  </sheetPr>
  <dimension ref="A1:AZ1000"/>
  <sheetViews>
    <sheetView showGridLines="0" zoomScale="80" zoomScaleNormal="80" workbookViewId="0">
      <pane ySplit="6" topLeftCell="A7" activePane="bottomLeft" state="frozen"/>
      <selection pane="bottomLeft"/>
    </sheetView>
  </sheetViews>
  <sheetFormatPr defaultColWidth="3.625" defaultRowHeight="30" customHeight="1"/>
  <cols>
    <col min="1" max="1" width="2.125" style="1" customWidth="1"/>
    <col min="2" max="2" width="58.75" style="1" customWidth="1"/>
    <col min="3" max="3" width="15.5" style="1" customWidth="1"/>
    <col min="4" max="4" width="20.75" style="1" customWidth="1"/>
    <col min="5" max="5" width="12.625" style="1" customWidth="1"/>
    <col min="6" max="6" width="54.375" style="1" customWidth="1"/>
    <col min="7" max="8" width="22.625" style="1" customWidth="1"/>
    <col min="9" max="10" width="24.375" style="1" customWidth="1"/>
    <col min="11"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19"/>
      <c r="E2" s="19"/>
      <c r="F2" s="19"/>
      <c r="G2" s="19"/>
      <c r="H2" s="19"/>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3"/>
      <c r="H3" s="3"/>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4" t="s">
        <v>378</v>
      </c>
      <c r="C4" s="4"/>
      <c r="D4" s="4"/>
      <c r="E4" s="4"/>
      <c r="F4" s="10"/>
      <c r="G4" s="10"/>
      <c r="H4" s="6">
        <f>IFERROR(COUNTIF(Fortalezas[Comprobación],Validación!$B$8)
/
COUNTA(Fortalezas[Comprobación]),0)</f>
        <v>0</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3" customHeight="1">
      <c r="A5" s="2"/>
      <c r="B5" s="114" t="str">
        <f>"Carrera 1: "&amp; INDEX(Datos_de_la_carrera[Nombre y grado de la carrera],1)</f>
        <v xml:space="preserve">Carrera 1: </v>
      </c>
      <c r="C5" s="114"/>
      <c r="D5" s="114"/>
      <c r="E5" s="114"/>
      <c r="F5" s="114"/>
      <c r="G5" s="114"/>
      <c r="H5" s="114"/>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363.6" customHeight="1">
      <c r="A7" s="2"/>
      <c r="B7" s="116" t="s">
        <v>379</v>
      </c>
      <c r="C7" s="116"/>
      <c r="D7" s="116"/>
      <c r="E7" s="116"/>
      <c r="F7" s="116"/>
      <c r="G7" s="116"/>
      <c r="H7" s="11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6" customHeight="1">
      <c r="A8" s="2"/>
      <c r="B8" s="7"/>
      <c r="C8" s="7"/>
      <c r="D8" s="7"/>
      <c r="E8" s="7"/>
      <c r="F8" s="19"/>
      <c r="G8" s="7"/>
      <c r="H8" s="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55.5" customHeight="1">
      <c r="A9" s="2"/>
      <c r="B9" s="90" t="s">
        <v>85</v>
      </c>
      <c r="C9" s="90" t="s">
        <v>380</v>
      </c>
      <c r="D9" s="90" t="s">
        <v>381</v>
      </c>
      <c r="E9" s="90" t="s">
        <v>382</v>
      </c>
      <c r="F9" s="90" t="s">
        <v>383</v>
      </c>
      <c r="G9" s="31" t="s">
        <v>384</v>
      </c>
      <c r="H9" s="90" t="s">
        <v>21</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45" customHeight="1">
      <c r="A10" s="2"/>
      <c r="B10" s="32" t="s">
        <v>385</v>
      </c>
      <c r="C10" s="31"/>
      <c r="D10" s="31"/>
      <c r="E10" s="31"/>
      <c r="F10" s="31"/>
      <c r="G10" s="31"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0" s="31"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45" customHeight="1">
      <c r="A11" s="2"/>
      <c r="B11" s="32" t="s">
        <v>372</v>
      </c>
      <c r="C11" s="31"/>
      <c r="D11" s="31"/>
      <c r="E11" s="31"/>
      <c r="F11" s="31"/>
      <c r="G11" s="31"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1" s="31"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45" customHeight="1">
      <c r="A12" s="2"/>
      <c r="B12" s="32" t="s">
        <v>372</v>
      </c>
      <c r="C12" s="31"/>
      <c r="D12" s="31"/>
      <c r="E12" s="31"/>
      <c r="F12" s="31"/>
      <c r="G12" s="31"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2" s="31"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4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4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4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4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4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4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4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4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4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4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62.1"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62.1"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62.1"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62.1"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62.1"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62.1"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62.1"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62.1"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62.1"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62.1"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pzvTY6wRM73eKg9wTAE26Ptqbmu5MhKX5wcEe40LBi8sffq0vsTKEIctFNMkuthMYlZovA33Xsfn1p4EusTJNw==" saltValue="sa4Afpkbcjq+hLgHwdG/Pg==" spinCount="100000" sheet="1" objects="1" scenarios="1" selectLockedCells="1" selectUnlockedCells="1"/>
  <mergeCells count="2">
    <mergeCell ref="B5:H5"/>
    <mergeCell ref="B7:H7"/>
  </mergeCells>
  <conditionalFormatting sqref="H4">
    <cfRule type="cellIs" dxfId="55" priority="3"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700). Por favor, reduzca el texto antes de continuar." sqref="F10:F12" xr:uid="{C2F1ACA0-DD2B-4370-98A8-08B7448E7104}">
      <formula1>1700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BC8FE8CD-3A57-49AE-B7CA-BEF5BBF18E5E}">
            <xm:f>Validación!$B$8</xm:f>
            <x14:dxf>
              <font>
                <b/>
                <i val="0"/>
                <color rgb="FF006100"/>
              </font>
              <fill>
                <patternFill>
                  <bgColor rgb="FFC6EFCE"/>
                </patternFill>
              </fill>
            </x14:dxf>
          </x14:cfRule>
          <x14:cfRule type="cellIs" priority="2" operator="equal" id="{8440E067-9E10-4F19-B51E-535C8B42719C}">
            <xm:f>Validación!$B$5</xm:f>
            <x14:dxf>
              <font>
                <b/>
                <i val="0"/>
                <color theme="4"/>
              </font>
            </x14:dxf>
          </x14:cfRule>
          <xm:sqref>H10:H12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D532655-E4BE-4B0B-8491-0DF959B53AC3}">
          <x14:formula1>
            <xm:f>Validación!$F$4:$F$6</xm:f>
          </x14:formula1>
          <xm:sqref>C10:E12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766C8-4155-4C2B-83CC-92E7A0FCEC60}">
  <sheetPr codeName="Hoja14">
    <tabColor theme="4"/>
  </sheetPr>
  <dimension ref="B1:M28"/>
  <sheetViews>
    <sheetView showGridLines="0" zoomScale="80" zoomScaleNormal="80" workbookViewId="0">
      <pane ySplit="6" topLeftCell="A7" activePane="bottomLeft" state="frozen"/>
      <selection pane="bottomLeft"/>
    </sheetView>
  </sheetViews>
  <sheetFormatPr defaultColWidth="3.625" defaultRowHeight="30" customHeight="1"/>
  <cols>
    <col min="1" max="2" width="1.875" style="2" customWidth="1"/>
    <col min="3" max="5" width="19.5" style="2" customWidth="1"/>
    <col min="6" max="7" width="17.25" style="2" customWidth="1"/>
    <col min="8" max="8" width="23" style="2" customWidth="1"/>
    <col min="9" max="9" width="19.5" style="2" customWidth="1"/>
    <col min="10" max="10" width="4.25" style="2" customWidth="1"/>
    <col min="11" max="11" width="14.875" style="2" customWidth="1"/>
    <col min="12" max="12" width="22.75" style="2" customWidth="1"/>
    <col min="13" max="13" width="27.125" style="2" customWidth="1"/>
    <col min="14" max="16384" width="3.625" style="2"/>
  </cols>
  <sheetData>
    <row r="1" spans="2:13" ht="6.75" customHeight="1"/>
    <row r="2" spans="2:13" ht="41.45" customHeight="1">
      <c r="I2" s="19"/>
      <c r="J2" s="19"/>
      <c r="K2" s="19"/>
      <c r="L2" s="19"/>
      <c r="M2" s="19"/>
    </row>
    <row r="3" spans="2:13" ht="6" customHeight="1">
      <c r="C3" s="3"/>
      <c r="D3" s="3"/>
      <c r="E3" s="3"/>
      <c r="F3" s="3"/>
      <c r="G3" s="3"/>
      <c r="H3" s="3"/>
      <c r="I3" s="3"/>
      <c r="J3" s="3"/>
      <c r="K3" s="3"/>
      <c r="L3" s="3"/>
      <c r="M3" s="3"/>
    </row>
    <row r="4" spans="2:13" ht="24.6" customHeight="1">
      <c r="B4" s="4" t="s">
        <v>386</v>
      </c>
      <c r="C4" s="4"/>
      <c r="D4" s="4"/>
      <c r="E4" s="4"/>
      <c r="F4" s="5"/>
      <c r="G4" s="5"/>
      <c r="H4" s="10"/>
      <c r="I4" s="10"/>
      <c r="J4" s="10"/>
      <c r="K4" s="20"/>
      <c r="L4" s="20"/>
      <c r="M4" s="20"/>
    </row>
    <row r="5" spans="2:13" ht="33" customHeight="1">
      <c r="B5" s="114" t="str">
        <f>"Carrera 1: "&amp; INDEX(Datos_de_la_carrera[Nombre y grado de la carrera],1)</f>
        <v xml:space="preserve">Carrera 1: </v>
      </c>
      <c r="C5" s="114"/>
      <c r="D5" s="114"/>
      <c r="E5" s="114"/>
      <c r="F5" s="114"/>
      <c r="G5" s="114"/>
      <c r="H5" s="114"/>
      <c r="I5" s="114"/>
      <c r="J5" s="114"/>
      <c r="K5" s="114"/>
      <c r="L5" s="114"/>
      <c r="M5" s="114"/>
    </row>
    <row r="6" spans="2:13" ht="10.5" customHeight="1"/>
    <row r="7" spans="2:13" ht="75" customHeight="1">
      <c r="B7" s="115" t="s">
        <v>387</v>
      </c>
      <c r="C7" s="115"/>
      <c r="D7" s="115"/>
      <c r="E7" s="115"/>
      <c r="F7" s="115"/>
      <c r="G7" s="115"/>
      <c r="H7" s="115"/>
      <c r="I7" s="115"/>
      <c r="J7" s="115"/>
      <c r="K7" s="115"/>
      <c r="L7" s="115"/>
      <c r="M7" s="115"/>
    </row>
    <row r="8" spans="2:13" ht="5.45" customHeight="1"/>
    <row r="9" spans="2:13" ht="131.1" customHeight="1"/>
    <row r="10" spans="2:13" ht="131.1" customHeight="1"/>
    <row r="11" spans="2:13" ht="131.1" customHeight="1"/>
    <row r="12" spans="2:13" ht="20.45" customHeight="1">
      <c r="B12" s="142" t="s">
        <v>349</v>
      </c>
      <c r="C12" s="142"/>
      <c r="D12" s="142"/>
      <c r="E12" s="142"/>
      <c r="F12" s="142"/>
      <c r="G12" s="142"/>
      <c r="H12" s="142"/>
      <c r="I12" s="142"/>
      <c r="J12" s="95"/>
      <c r="K12" s="142" t="s">
        <v>350</v>
      </c>
      <c r="L12" s="142"/>
      <c r="M12" s="142"/>
    </row>
    <row r="13" spans="2:13" ht="11.1" customHeight="1"/>
    <row r="14" spans="2:13" ht="32.450000000000003" customHeight="1">
      <c r="C14" s="24" t="s">
        <v>388</v>
      </c>
      <c r="D14" s="25" t="s">
        <v>389</v>
      </c>
      <c r="E14" s="25" t="s">
        <v>390</v>
      </c>
      <c r="F14" s="25" t="s">
        <v>391</v>
      </c>
      <c r="K14" s="36"/>
      <c r="L14" s="39" t="s">
        <v>354</v>
      </c>
      <c r="M14" s="38">
        <f>F15+I18+I25</f>
        <v>0</v>
      </c>
    </row>
    <row r="15" spans="2:13" ht="65.099999999999994" customHeight="1">
      <c r="C15" s="40" t="s">
        <v>392</v>
      </c>
      <c r="D15" s="41">
        <f>'4.2 Puntaje pautas C1'!$L$4</f>
        <v>0</v>
      </c>
      <c r="E15" s="12" t="str">
        <f>IF($D$15&lt;70%,"Rango III",
IF($D$15&lt;80%,"Rango II",
"Rango I"))</f>
        <v>Rango III</v>
      </c>
      <c r="F15" s="42">
        <f>IF($D$15&lt;70%,0%,
IF($D$15&lt;80%,20%,
40%))</f>
        <v>0</v>
      </c>
      <c r="K15" s="143" t="str">
        <f>IFERROR(IF(SUM(F15,I18,I25)&lt;70%,Validación!$H$6,
IF(SUM(F15,I18,I25)&lt;80%,Validación!$H$5,
Validación!$H$4)),"Puntajes pendientes")</f>
        <v>Rango III (Menos de 70%)</v>
      </c>
      <c r="L15" s="143"/>
      <c r="M15" s="143"/>
    </row>
    <row r="16" spans="2:13" ht="13.5" customHeight="1"/>
    <row r="17" spans="3:9" ht="69.95" customHeight="1">
      <c r="C17" s="25" t="s">
        <v>388</v>
      </c>
      <c r="D17" s="25" t="s">
        <v>393</v>
      </c>
      <c r="E17" s="25" t="s">
        <v>394</v>
      </c>
      <c r="F17" s="25" t="s">
        <v>395</v>
      </c>
      <c r="G17" s="25" t="s">
        <v>396</v>
      </c>
      <c r="H17" s="25" t="s">
        <v>397</v>
      </c>
      <c r="I17" s="25" t="s">
        <v>391</v>
      </c>
    </row>
    <row r="18" spans="3:9" ht="30" customHeight="1">
      <c r="C18" s="122" t="s">
        <v>398</v>
      </c>
      <c r="D18" s="12" t="s">
        <v>399</v>
      </c>
      <c r="E18" s="43">
        <v>0.4</v>
      </c>
      <c r="F18" s="12">
        <f>COUNTIF('5.1 Alcance del mejoramiento C1'!$I$10:$I$100,D18)</f>
        <v>0</v>
      </c>
      <c r="G18" s="41" t="e">
        <f>F18/$F$22</f>
        <v>#DIV/0!</v>
      </c>
      <c r="H18" s="122">
        <f>COUNTA('5.1 Alcance del mejoramiento C1'!B10:B15)</f>
        <v>6</v>
      </c>
      <c r="I18" s="151">
        <f>SUMPRODUCT(E18:E21, F18:F21) / H18</f>
        <v>0</v>
      </c>
    </row>
    <row r="19" spans="3:9" ht="30" customHeight="1">
      <c r="C19" s="123"/>
      <c r="D19" s="18" t="s">
        <v>400</v>
      </c>
      <c r="E19" s="44">
        <v>0.3</v>
      </c>
      <c r="F19" s="12">
        <f>COUNTIF('5.1 Alcance del mejoramiento C1'!$I$10:$I$100,D19)</f>
        <v>0</v>
      </c>
      <c r="G19" s="41" t="e">
        <f>F19/$F$22</f>
        <v>#DIV/0!</v>
      </c>
      <c r="H19" s="123"/>
      <c r="I19" s="152"/>
    </row>
    <row r="20" spans="3:9" ht="30" customHeight="1">
      <c r="C20" s="123"/>
      <c r="D20" s="18" t="s">
        <v>401</v>
      </c>
      <c r="E20" s="44">
        <v>0.2</v>
      </c>
      <c r="F20" s="12">
        <f>COUNTIF('5.1 Alcance del mejoramiento C1'!$I$10:$I$100,D20)</f>
        <v>0</v>
      </c>
      <c r="G20" s="41" t="e">
        <f>F20/$F$22</f>
        <v>#DIV/0!</v>
      </c>
      <c r="H20" s="123"/>
      <c r="I20" s="152"/>
    </row>
    <row r="21" spans="3:9" ht="30" customHeight="1">
      <c r="C21" s="123"/>
      <c r="D21" s="45" t="s">
        <v>402</v>
      </c>
      <c r="E21" s="46">
        <v>0</v>
      </c>
      <c r="F21" s="12">
        <f>COUNTIF('5.1 Alcance del mejoramiento C1'!$I$10:$I$100,D21)</f>
        <v>0</v>
      </c>
      <c r="G21" s="47" t="e">
        <f>F21/$F$22</f>
        <v>#DIV/0!</v>
      </c>
      <c r="H21" s="123"/>
      <c r="I21" s="152"/>
    </row>
    <row r="22" spans="3:9" ht="30" customHeight="1">
      <c r="C22" s="48" t="s">
        <v>403</v>
      </c>
      <c r="D22" s="49"/>
      <c r="E22" s="50"/>
      <c r="F22" s="49">
        <f>SUM(F18:F21)</f>
        <v>0</v>
      </c>
      <c r="G22" s="51" t="e">
        <f>SUM(G18:G21)</f>
        <v>#DIV/0!</v>
      </c>
      <c r="H22" s="52"/>
      <c r="I22" s="53"/>
    </row>
    <row r="23" spans="3:9" ht="13.5" customHeight="1"/>
    <row r="24" spans="3:9" ht="50.45" customHeight="1">
      <c r="C24" s="25" t="s">
        <v>388</v>
      </c>
      <c r="D24" s="25" t="s">
        <v>393</v>
      </c>
      <c r="E24" s="25" t="s">
        <v>394</v>
      </c>
      <c r="F24" s="25" t="s">
        <v>395</v>
      </c>
      <c r="G24" s="25" t="s">
        <v>396</v>
      </c>
      <c r="H24" s="25" t="s">
        <v>404</v>
      </c>
      <c r="I24" s="25" t="s">
        <v>391</v>
      </c>
    </row>
    <row r="25" spans="3:9" ht="30" customHeight="1">
      <c r="C25" s="122" t="s">
        <v>405</v>
      </c>
      <c r="D25" s="12" t="s">
        <v>406</v>
      </c>
      <c r="E25" s="43">
        <v>0.2</v>
      </c>
      <c r="F25" s="12">
        <f>COUNTIF('5.2 Sostenib. fortalezas C1'!$G$10:$G$100,D25)</f>
        <v>0</v>
      </c>
      <c r="G25" s="41" t="e">
        <f>F25/$F$28</f>
        <v>#DIV/0!</v>
      </c>
      <c r="H25" s="122">
        <f>COUNTA('5.2 Sostenib. fortalezas C1'!B10:B12)</f>
        <v>3</v>
      </c>
      <c r="I25" s="150">
        <f>SUMPRODUCT(E25:E27,F25:F27)/H25</f>
        <v>0</v>
      </c>
    </row>
    <row r="26" spans="3:9" ht="30" customHeight="1">
      <c r="C26" s="123"/>
      <c r="D26" s="18" t="s">
        <v>407</v>
      </c>
      <c r="E26" s="44">
        <v>0.1</v>
      </c>
      <c r="F26" s="12">
        <f>COUNTIF('5.2 Sostenib. fortalezas C1'!$G$10:$G$100,D26)</f>
        <v>0</v>
      </c>
      <c r="G26" s="41" t="e">
        <f>F26/$F$28</f>
        <v>#DIV/0!</v>
      </c>
      <c r="H26" s="123"/>
      <c r="I26" s="150"/>
    </row>
    <row r="27" spans="3:9" ht="30" customHeight="1">
      <c r="C27" s="123"/>
      <c r="D27" s="45" t="s">
        <v>408</v>
      </c>
      <c r="E27" s="46">
        <v>0</v>
      </c>
      <c r="F27" s="12">
        <f>COUNTIF('5.2 Sostenib. fortalezas C1'!$G$10:$G$100,D27)</f>
        <v>0</v>
      </c>
      <c r="G27" s="47" t="e">
        <f>F27/$F$28</f>
        <v>#DIV/0!</v>
      </c>
      <c r="H27" s="123"/>
      <c r="I27" s="151"/>
    </row>
    <row r="28" spans="3:9" ht="30" customHeight="1">
      <c r="C28" s="48" t="s">
        <v>403</v>
      </c>
      <c r="D28" s="49"/>
      <c r="E28" s="50"/>
      <c r="F28" s="49">
        <f>SUM(F25:F27)</f>
        <v>0</v>
      </c>
      <c r="G28" s="51" t="e">
        <f>SUM(G25:G27)</f>
        <v>#DIV/0!</v>
      </c>
      <c r="H28" s="52"/>
      <c r="I28" s="53"/>
    </row>
  </sheetData>
  <sheetProtection algorithmName="SHA-512" hashValue="J2BnLUHOOFEygvqM2eqsdFsn/CtWJr8G74uq/9FITEo/xcDXHJViM88t2QjzuSWjvFRIHv/+OcH5c4BtySgUTQ==" saltValue="1ufFSndUY9IId3nUn4m/Pw==" spinCount="100000" sheet="1" objects="1" scenarios="1" selectLockedCells="1" selectUnlockedCells="1"/>
  <mergeCells count="11">
    <mergeCell ref="C25:C27"/>
    <mergeCell ref="H25:H27"/>
    <mergeCell ref="I25:I27"/>
    <mergeCell ref="B5:M5"/>
    <mergeCell ref="B7:M7"/>
    <mergeCell ref="B12:I12"/>
    <mergeCell ref="K12:M12"/>
    <mergeCell ref="K15:M15"/>
    <mergeCell ref="C18:C21"/>
    <mergeCell ref="H18:H21"/>
    <mergeCell ref="I18:I21"/>
  </mergeCells>
  <conditionalFormatting sqref="K4:M4">
    <cfRule type="cellIs" dxfId="43" priority="4" operator="equal">
      <formula>1</formula>
    </cfRule>
  </conditionalFormatting>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4D43036F-259F-4E84-BD39-576972CF3D3D}">
            <xm:f>Validación!$H$4</xm:f>
            <x14:dxf>
              <font>
                <b/>
                <i val="0"/>
                <color rgb="FF006100"/>
              </font>
              <fill>
                <patternFill>
                  <bgColor rgb="FFC6EFCE"/>
                </patternFill>
              </fill>
            </x14:dxf>
          </x14:cfRule>
          <x14:cfRule type="cellIs" priority="2" operator="equal" id="{FA68056B-9576-4662-85E6-E0635612FD39}">
            <xm:f>Validación!$H$5</xm:f>
            <x14:dxf>
              <font>
                <b/>
                <i val="0"/>
                <color rgb="FF9C5700"/>
              </font>
              <fill>
                <patternFill>
                  <bgColor rgb="FFFFEB9C"/>
                </patternFill>
              </fill>
            </x14:dxf>
          </x14:cfRule>
          <x14:cfRule type="cellIs" priority="3" operator="equal" id="{793C01BA-2067-4EF4-93E9-BF34C1A3EE7F}">
            <xm:f>Validación!$H$6</xm:f>
            <x14:dxf>
              <font>
                <b/>
                <i val="0"/>
                <color rgb="FF9C0006"/>
              </font>
              <fill>
                <patternFill>
                  <bgColor rgb="FFFFC7CE"/>
                </patternFill>
              </fill>
            </x14:dxf>
          </x14:cfRule>
          <xm:sqref>K15:M15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5E422-3AAA-4CB6-8048-A661295B347D}">
  <sheetPr codeName="Hoja5"/>
  <dimension ref="A1:AZ1000"/>
  <sheetViews>
    <sheetView showGridLines="0" topLeftCell="U1" zoomScale="89" workbookViewId="0"/>
  </sheetViews>
  <sheetFormatPr defaultColWidth="11.5" defaultRowHeight="14.45"/>
  <cols>
    <col min="1" max="1" width="3.625" customWidth="1"/>
    <col min="2" max="2" width="70.625" bestFit="1" customWidth="1"/>
    <col min="3" max="3" width="3.125" customWidth="1"/>
    <col min="4" max="4" width="32.125" bestFit="1" customWidth="1"/>
    <col min="5" max="5" width="3.125" customWidth="1"/>
    <col min="6" max="6" width="32.125" bestFit="1" customWidth="1"/>
    <col min="7" max="7" width="3.125" customWidth="1"/>
    <col min="8" max="8" width="24" customWidth="1"/>
    <col min="9" max="9" width="3.125" customWidth="1"/>
    <col min="10" max="10" width="30.875" bestFit="1" customWidth="1"/>
    <col min="11" max="11" width="10.375" bestFit="1" customWidth="1"/>
    <col min="12" max="12" width="3.125" customWidth="1"/>
    <col min="13" max="13" width="29.625" bestFit="1" customWidth="1"/>
    <col min="14" max="14" width="20.625" customWidth="1"/>
    <col min="15" max="15" width="30.25" bestFit="1" customWidth="1"/>
    <col min="16" max="16" width="20.625" customWidth="1"/>
    <col min="17" max="17" width="40.375" bestFit="1" customWidth="1"/>
    <col min="18" max="18" width="3.625" customWidth="1"/>
    <col min="19" max="19" width="55.125" customWidth="1"/>
    <col min="20" max="20" width="3.625" customWidth="1"/>
    <col min="21" max="21" width="57.375" customWidth="1"/>
    <col min="22" max="22" width="3.625" customWidth="1"/>
    <col min="23" max="23" width="22" customWidth="1"/>
    <col min="24" max="24" width="20.375" customWidth="1"/>
    <col min="25" max="25" width="18.875" bestFit="1" customWidth="1"/>
  </cols>
  <sheetData>
    <row r="1" spans="1:52">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row>
    <row r="2" spans="1:52">
      <c r="A2" s="19"/>
      <c r="B2" s="19" t="s">
        <v>409</v>
      </c>
      <c r="C2" s="19"/>
      <c r="D2" s="19" t="s">
        <v>410</v>
      </c>
      <c r="E2" s="19"/>
      <c r="F2" s="19" t="s">
        <v>411</v>
      </c>
      <c r="G2" s="19"/>
      <c r="H2" s="19" t="s">
        <v>412</v>
      </c>
      <c r="I2" s="19"/>
      <c r="J2" s="96" t="s">
        <v>413</v>
      </c>
      <c r="K2" s="96"/>
      <c r="L2" s="19"/>
      <c r="M2" s="96" t="s">
        <v>414</v>
      </c>
      <c r="N2" s="96"/>
      <c r="O2" s="96"/>
      <c r="P2" s="96"/>
      <c r="Q2" s="19"/>
      <c r="R2" s="19"/>
      <c r="S2" s="19" t="s">
        <v>415</v>
      </c>
      <c r="T2" s="19"/>
      <c r="U2" s="19" t="s">
        <v>416</v>
      </c>
      <c r="V2" s="19"/>
      <c r="W2" s="19" t="s">
        <v>417</v>
      </c>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row>
    <row r="3" spans="1:52">
      <c r="A3" s="19"/>
      <c r="B3" s="2" t="s">
        <v>418</v>
      </c>
      <c r="C3" s="2"/>
      <c r="D3" s="2" t="s">
        <v>419</v>
      </c>
      <c r="E3" s="2"/>
      <c r="F3" s="2" t="s">
        <v>419</v>
      </c>
      <c r="G3" s="2"/>
      <c r="H3" s="2" t="s">
        <v>420</v>
      </c>
      <c r="I3" s="2"/>
      <c r="J3" s="2" t="s">
        <v>84</v>
      </c>
      <c r="K3" s="2" t="s">
        <v>321</v>
      </c>
      <c r="L3" s="2"/>
      <c r="M3" s="2" t="s">
        <v>421</v>
      </c>
      <c r="N3" s="2" t="s">
        <v>422</v>
      </c>
      <c r="O3" s="2" t="s">
        <v>423</v>
      </c>
      <c r="P3" s="2" t="s">
        <v>424</v>
      </c>
      <c r="Q3" s="2" t="s">
        <v>418</v>
      </c>
      <c r="R3" s="19"/>
      <c r="S3" s="19" t="s">
        <v>4</v>
      </c>
      <c r="T3" s="19"/>
      <c r="U3" s="19" t="s">
        <v>4</v>
      </c>
      <c r="V3" s="19"/>
      <c r="W3" s="90" t="s">
        <v>393</v>
      </c>
      <c r="X3" s="90" t="s">
        <v>394</v>
      </c>
      <c r="Y3" s="90" t="s">
        <v>425</v>
      </c>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row>
    <row r="4" spans="1:52" ht="29.1">
      <c r="A4" s="19"/>
      <c r="B4" s="54" t="s">
        <v>426</v>
      </c>
      <c r="C4" s="54"/>
      <c r="D4" s="55" t="s">
        <v>399</v>
      </c>
      <c r="E4" s="54"/>
      <c r="F4" s="55" t="s">
        <v>406</v>
      </c>
      <c r="G4" s="54"/>
      <c r="H4" s="55" t="s">
        <v>427</v>
      </c>
      <c r="I4" s="54"/>
      <c r="J4" s="55" t="s">
        <v>428</v>
      </c>
      <c r="K4" s="55">
        <v>1</v>
      </c>
      <c r="L4" s="54"/>
      <c r="M4" s="97" t="s">
        <v>429</v>
      </c>
      <c r="N4" s="97" t="s">
        <v>429</v>
      </c>
      <c r="O4" s="97" t="s">
        <v>429</v>
      </c>
      <c r="P4" s="97" t="s">
        <v>429</v>
      </c>
      <c r="Q4" s="54" t="s">
        <v>430</v>
      </c>
      <c r="R4" s="19"/>
      <c r="S4" s="32" t="s">
        <v>431</v>
      </c>
      <c r="T4" s="19"/>
      <c r="U4" s="69" t="s">
        <v>432</v>
      </c>
      <c r="V4" s="19"/>
      <c r="W4" s="90" t="s">
        <v>406</v>
      </c>
      <c r="X4" s="98">
        <v>0.2</v>
      </c>
      <c r="Y4" s="99">
        <v>0.15</v>
      </c>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row>
    <row r="5" spans="1:52">
      <c r="A5" s="19"/>
      <c r="B5" s="54" t="s">
        <v>433</v>
      </c>
      <c r="C5" s="54"/>
      <c r="D5" s="55" t="s">
        <v>400</v>
      </c>
      <c r="E5" s="54"/>
      <c r="F5" s="55" t="s">
        <v>407</v>
      </c>
      <c r="G5" s="54"/>
      <c r="H5" s="55" t="s">
        <v>434</v>
      </c>
      <c r="I5" s="54"/>
      <c r="J5" s="55" t="s">
        <v>435</v>
      </c>
      <c r="K5" s="55">
        <v>0.5</v>
      </c>
      <c r="L5" s="54"/>
      <c r="M5" s="97" t="s">
        <v>429</v>
      </c>
      <c r="N5" s="97" t="s">
        <v>436</v>
      </c>
      <c r="O5" s="97" t="s">
        <v>437</v>
      </c>
      <c r="P5" s="97" t="s">
        <v>438</v>
      </c>
      <c r="Q5" s="56" t="s">
        <v>439</v>
      </c>
      <c r="R5" s="19"/>
      <c r="S5" s="32" t="s">
        <v>440</v>
      </c>
      <c r="T5" s="19"/>
      <c r="U5" s="19"/>
      <c r="V5" s="19"/>
      <c r="W5" s="90" t="s">
        <v>407</v>
      </c>
      <c r="X5" s="98">
        <v>0.1</v>
      </c>
      <c r="Y5" s="100">
        <v>6.5000000000000002E-2</v>
      </c>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row>
    <row r="6" spans="1:52" ht="43.5">
      <c r="A6" s="19"/>
      <c r="B6" s="54" t="s">
        <v>441</v>
      </c>
      <c r="C6" s="54"/>
      <c r="D6" s="55" t="s">
        <v>401</v>
      </c>
      <c r="E6" s="54"/>
      <c r="F6" s="55" t="s">
        <v>408</v>
      </c>
      <c r="G6" s="54"/>
      <c r="H6" s="55" t="s">
        <v>442</v>
      </c>
      <c r="I6" s="54"/>
      <c r="J6" s="55" t="s">
        <v>443</v>
      </c>
      <c r="K6" s="55">
        <v>0</v>
      </c>
      <c r="L6" s="54"/>
      <c r="M6" s="97" t="s">
        <v>444</v>
      </c>
      <c r="N6" s="97" t="s">
        <v>436</v>
      </c>
      <c r="O6" s="97" t="s">
        <v>445</v>
      </c>
      <c r="P6" s="97" t="s">
        <v>438</v>
      </c>
      <c r="Q6" s="56" t="s">
        <v>446</v>
      </c>
      <c r="R6" s="19"/>
      <c r="S6" s="32" t="s">
        <v>447</v>
      </c>
      <c r="T6" s="19"/>
      <c r="U6" s="19"/>
      <c r="V6" s="19"/>
      <c r="W6" s="90" t="s">
        <v>408</v>
      </c>
      <c r="X6" s="98">
        <v>0</v>
      </c>
      <c r="Y6" s="90"/>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ht="29.1">
      <c r="A7" s="19"/>
      <c r="B7" s="54" t="s">
        <v>448</v>
      </c>
      <c r="C7" s="54"/>
      <c r="D7" s="57" t="s">
        <v>402</v>
      </c>
      <c r="E7" s="54"/>
      <c r="F7" s="101"/>
      <c r="G7" s="54"/>
      <c r="H7" s="54"/>
      <c r="I7" s="54"/>
      <c r="J7" s="54"/>
      <c r="K7" s="54"/>
      <c r="L7" s="54"/>
      <c r="M7" s="97" t="s">
        <v>444</v>
      </c>
      <c r="N7" s="97" t="s">
        <v>436</v>
      </c>
      <c r="O7" s="97" t="s">
        <v>444</v>
      </c>
      <c r="P7" s="97" t="s">
        <v>438</v>
      </c>
      <c r="Q7" s="102" t="s">
        <v>449</v>
      </c>
      <c r="R7" s="19"/>
      <c r="S7" s="32" t="s">
        <v>450</v>
      </c>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row>
    <row r="8" spans="1:52">
      <c r="A8" s="19"/>
      <c r="B8" s="102" t="s">
        <v>449</v>
      </c>
      <c r="C8" s="101"/>
      <c r="D8" s="2"/>
      <c r="E8" s="101"/>
      <c r="F8" s="2"/>
      <c r="G8" s="101"/>
      <c r="H8" s="101"/>
      <c r="I8" s="101"/>
      <c r="J8" s="101"/>
      <c r="K8" s="101"/>
      <c r="L8" s="101"/>
      <c r="M8" s="97" t="s">
        <v>429</v>
      </c>
      <c r="N8" s="97" t="s">
        <v>451</v>
      </c>
      <c r="O8" s="97" t="s">
        <v>438</v>
      </c>
      <c r="P8" s="97" t="s">
        <v>437</v>
      </c>
      <c r="Q8" s="56" t="s">
        <v>439</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row>
    <row r="9" spans="1:52">
      <c r="A9" s="19"/>
      <c r="B9" s="2" t="s">
        <v>452</v>
      </c>
      <c r="C9" s="2"/>
      <c r="D9" s="2"/>
      <c r="E9" s="2"/>
      <c r="F9" s="2"/>
      <c r="G9" s="2"/>
      <c r="H9" s="2"/>
      <c r="I9" s="2"/>
      <c r="J9" s="2"/>
      <c r="K9" s="2"/>
      <c r="L9" s="2"/>
      <c r="M9" s="97" t="s">
        <v>444</v>
      </c>
      <c r="N9" s="97" t="s">
        <v>451</v>
      </c>
      <c r="O9" s="97" t="s">
        <v>438</v>
      </c>
      <c r="P9" s="97" t="s">
        <v>445</v>
      </c>
      <c r="Q9" s="56" t="s">
        <v>453</v>
      </c>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row>
    <row r="10" spans="1:52">
      <c r="A10" s="19"/>
      <c r="B10" s="2" t="s">
        <v>454</v>
      </c>
      <c r="C10" s="2"/>
      <c r="D10" s="2"/>
      <c r="E10" s="2"/>
      <c r="F10" s="2"/>
      <c r="G10" s="2"/>
      <c r="H10" s="2"/>
      <c r="I10" s="2"/>
      <c r="J10" s="2"/>
      <c r="K10" s="2"/>
      <c r="L10" s="2"/>
      <c r="M10" s="97" t="s">
        <v>444</v>
      </c>
      <c r="N10" s="97" t="s">
        <v>451</v>
      </c>
      <c r="O10" s="97" t="s">
        <v>438</v>
      </c>
      <c r="P10" s="97" t="s">
        <v>444</v>
      </c>
      <c r="Q10" s="102" t="s">
        <v>449</v>
      </c>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row>
    <row r="11" spans="1:52">
      <c r="A11" s="19"/>
      <c r="B11" s="2" t="s">
        <v>455</v>
      </c>
      <c r="C11" s="2"/>
      <c r="D11" s="2"/>
      <c r="E11" s="2"/>
      <c r="F11" s="2"/>
      <c r="G11" s="2"/>
      <c r="H11" s="2"/>
      <c r="I11" s="2"/>
      <c r="J11" s="2"/>
      <c r="K11" s="2"/>
      <c r="L11" s="2"/>
      <c r="M11" s="97" t="s">
        <v>429</v>
      </c>
      <c r="N11" s="97" t="s">
        <v>456</v>
      </c>
      <c r="O11" s="97" t="s">
        <v>438</v>
      </c>
      <c r="P11" s="97" t="s">
        <v>437</v>
      </c>
      <c r="Q11" s="58" t="s">
        <v>439</v>
      </c>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row>
    <row r="12" spans="1:52">
      <c r="A12" s="19"/>
      <c r="B12" s="2" t="s">
        <v>457</v>
      </c>
      <c r="C12" s="2"/>
      <c r="D12" s="19"/>
      <c r="E12" s="2"/>
      <c r="F12" s="19"/>
      <c r="G12" s="2"/>
      <c r="H12" s="2"/>
      <c r="I12" s="2"/>
      <c r="J12" s="2"/>
      <c r="K12" s="2"/>
      <c r="L12" s="2"/>
      <c r="M12" s="97" t="s">
        <v>444</v>
      </c>
      <c r="N12" s="97" t="s">
        <v>456</v>
      </c>
      <c r="O12" s="97" t="s">
        <v>438</v>
      </c>
      <c r="P12" s="97" t="s">
        <v>445</v>
      </c>
      <c r="Q12" s="58" t="s">
        <v>453</v>
      </c>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row>
    <row r="13" spans="1:52">
      <c r="A13" s="19"/>
      <c r="B13" s="19"/>
      <c r="C13" s="19"/>
      <c r="D13" s="19"/>
      <c r="E13" s="19"/>
      <c r="F13" s="19"/>
      <c r="G13" s="19"/>
      <c r="H13" s="19"/>
      <c r="I13" s="19"/>
      <c r="J13" s="19"/>
      <c r="K13" s="19"/>
      <c r="L13" s="19"/>
      <c r="M13" s="97" t="s">
        <v>444</v>
      </c>
      <c r="N13" s="97" t="s">
        <v>456</v>
      </c>
      <c r="O13" s="97" t="s">
        <v>438</v>
      </c>
      <c r="P13" s="97" t="s">
        <v>444</v>
      </c>
      <c r="Q13" s="103" t="s">
        <v>449</v>
      </c>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row>
    <row r="14" spans="1:52">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row>
    <row r="15" spans="1:52">
      <c r="A15" s="19"/>
      <c r="B15" s="19"/>
      <c r="C15" s="19"/>
      <c r="D15" s="19"/>
      <c r="E15" s="19"/>
      <c r="F15" s="19"/>
      <c r="G15" s="19"/>
      <c r="H15" s="19"/>
      <c r="I15" s="19"/>
      <c r="J15" s="19"/>
      <c r="K15" s="19"/>
      <c r="L15" s="19"/>
      <c r="M15" s="19"/>
      <c r="N15" s="19"/>
      <c r="O15" s="19"/>
      <c r="P15" s="19"/>
      <c r="Q15" s="19" t="s">
        <v>458</v>
      </c>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row>
    <row r="16" spans="1:52">
      <c r="A16" s="19"/>
      <c r="B16" s="19"/>
      <c r="C16" s="19"/>
      <c r="D16" s="19"/>
      <c r="E16" s="19"/>
      <c r="F16" s="19"/>
      <c r="G16" s="19"/>
      <c r="H16" s="19"/>
      <c r="I16" s="19"/>
      <c r="J16" s="19"/>
      <c r="K16" s="19"/>
      <c r="L16" s="19"/>
      <c r="M16" s="19"/>
      <c r="N16" s="19"/>
      <c r="O16" s="19"/>
      <c r="P16" s="19"/>
      <c r="Q16" s="19" t="s">
        <v>459</v>
      </c>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row>
    <row r="17" spans="1:52">
      <c r="A17" s="19"/>
      <c r="B17" s="19"/>
      <c r="C17" s="19"/>
      <c r="D17" s="19"/>
      <c r="E17" s="19"/>
      <c r="F17" s="19"/>
      <c r="G17" s="19"/>
      <c r="H17" s="19"/>
      <c r="I17" s="19"/>
      <c r="J17" s="19"/>
      <c r="K17" s="19"/>
      <c r="L17" s="19"/>
      <c r="M17" s="19"/>
      <c r="N17" s="19"/>
      <c r="O17" s="19"/>
      <c r="P17" s="19"/>
      <c r="Q17" s="19" t="s">
        <v>460</v>
      </c>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row>
    <row r="18" spans="1:52">
      <c r="A18" s="19"/>
      <c r="B18" s="19"/>
      <c r="C18" s="19"/>
      <c r="D18" s="19"/>
      <c r="E18" s="19"/>
      <c r="F18" s="19"/>
      <c r="G18" s="19"/>
      <c r="H18" s="19"/>
      <c r="I18" s="19"/>
      <c r="J18" s="19"/>
      <c r="K18" s="19"/>
      <c r="L18" s="19"/>
      <c r="M18" s="19"/>
      <c r="N18" s="19"/>
      <c r="O18" s="19"/>
      <c r="P18" s="19"/>
      <c r="Q18" s="19" t="s">
        <v>461</v>
      </c>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row>
    <row r="19" spans="1:52">
      <c r="A19" s="19"/>
      <c r="B19" s="19"/>
      <c r="C19" s="19"/>
      <c r="D19" s="19"/>
      <c r="E19" s="19"/>
      <c r="F19" s="19"/>
      <c r="G19" s="19"/>
      <c r="H19" s="19"/>
      <c r="I19" s="19"/>
      <c r="J19" s="19"/>
      <c r="K19" s="19"/>
      <c r="L19" s="19"/>
      <c r="M19" s="19"/>
      <c r="N19" s="19"/>
      <c r="O19" s="19"/>
      <c r="P19" s="19"/>
      <c r="Q19" s="19" t="s">
        <v>462</v>
      </c>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row>
    <row r="20" spans="1:52">
      <c r="A20" s="19"/>
      <c r="B20" s="19"/>
      <c r="C20" s="19"/>
      <c r="D20" s="19"/>
      <c r="E20" s="19"/>
      <c r="F20" s="19"/>
      <c r="G20" s="19"/>
      <c r="H20" s="19"/>
      <c r="I20" s="19"/>
      <c r="J20" s="19"/>
      <c r="K20" s="19"/>
      <c r="L20" s="19"/>
      <c r="M20" s="19"/>
      <c r="N20" s="19"/>
      <c r="O20" s="19"/>
      <c r="P20" s="19"/>
      <c r="Q20" s="19" t="s">
        <v>463</v>
      </c>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row>
    <row r="21" spans="1:52">
      <c r="A21" s="19"/>
      <c r="B21" s="19"/>
      <c r="C21" s="19"/>
      <c r="D21" s="19"/>
      <c r="E21" s="19"/>
      <c r="F21" s="19"/>
      <c r="G21" s="19"/>
      <c r="H21" s="19"/>
      <c r="I21" s="19"/>
      <c r="J21" s="19"/>
      <c r="K21" s="19"/>
      <c r="L21" s="19"/>
      <c r="M21" s="19"/>
      <c r="N21" s="19"/>
      <c r="O21" s="19"/>
      <c r="P21" s="19"/>
      <c r="Q21" s="19" t="s">
        <v>464</v>
      </c>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row>
    <row r="22" spans="1:52">
      <c r="A22" s="19"/>
      <c r="B22" s="19"/>
      <c r="C22" s="19"/>
      <c r="D22" s="19"/>
      <c r="E22" s="19"/>
      <c r="F22" s="19"/>
      <c r="G22" s="19"/>
      <c r="H22" s="19"/>
      <c r="I22" s="19"/>
      <c r="J22" s="19"/>
      <c r="K22" s="19"/>
      <c r="L22" s="19"/>
      <c r="M22" s="19"/>
      <c r="N22" s="19"/>
      <c r="O22" s="19"/>
      <c r="P22" s="19"/>
      <c r="Q22" s="19" t="s">
        <v>465</v>
      </c>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row>
    <row r="23" spans="1:52">
      <c r="A23" s="19"/>
      <c r="B23" s="19"/>
      <c r="C23" s="19"/>
      <c r="D23" s="19"/>
      <c r="E23" s="19"/>
      <c r="F23" s="19"/>
      <c r="G23" s="19"/>
      <c r="H23" s="19"/>
      <c r="I23" s="19"/>
      <c r="J23" s="19"/>
      <c r="K23" s="19"/>
      <c r="L23" s="19"/>
      <c r="M23" s="19"/>
      <c r="N23" s="19"/>
      <c r="O23" s="19"/>
      <c r="P23" s="19"/>
      <c r="Q23" s="19" t="s">
        <v>466</v>
      </c>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1:52">
      <c r="A24" s="19"/>
      <c r="B24" s="19"/>
      <c r="C24" s="19"/>
      <c r="D24" s="19"/>
      <c r="E24" s="19"/>
      <c r="F24" s="19"/>
      <c r="G24" s="19"/>
      <c r="H24" s="19"/>
      <c r="I24" s="19"/>
      <c r="J24" s="19"/>
      <c r="K24" s="19"/>
      <c r="L24" s="19"/>
      <c r="M24" s="19"/>
      <c r="N24" s="19"/>
      <c r="O24" s="19"/>
      <c r="P24" s="19"/>
      <c r="Q24" s="19" t="s">
        <v>467</v>
      </c>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row>
    <row r="25" spans="1:52">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row>
    <row r="26" spans="1:52">
      <c r="A26" s="19"/>
      <c r="B26" s="19"/>
      <c r="C26" s="19"/>
      <c r="D26" s="19"/>
      <c r="E26" s="19"/>
      <c r="F26" s="19"/>
      <c r="G26" s="19"/>
      <c r="H26" s="19"/>
      <c r="I26" s="19"/>
      <c r="J26" s="19"/>
      <c r="K26" s="19"/>
      <c r="L26" s="19"/>
      <c r="M26" s="19"/>
      <c r="N26" s="19"/>
      <c r="O26" s="19"/>
      <c r="P26" s="19"/>
      <c r="Q26" s="19" t="s">
        <v>430</v>
      </c>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1:52">
      <c r="A27" s="19"/>
      <c r="B27" s="19"/>
      <c r="C27" s="19"/>
      <c r="D27" s="19"/>
      <c r="E27" s="19"/>
      <c r="F27" s="19"/>
      <c r="G27" s="19"/>
      <c r="H27" s="19"/>
      <c r="I27" s="19"/>
      <c r="J27" s="19"/>
      <c r="K27" s="19"/>
      <c r="L27" s="19"/>
      <c r="M27" s="19"/>
      <c r="N27" s="19"/>
      <c r="O27" s="19"/>
      <c r="P27" s="19"/>
      <c r="Q27" s="19" t="s">
        <v>439</v>
      </c>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row>
    <row r="28" spans="1:52">
      <c r="A28" s="19"/>
      <c r="B28" s="19"/>
      <c r="C28" s="19"/>
      <c r="D28" s="19"/>
      <c r="E28" s="19"/>
      <c r="F28" s="19"/>
      <c r="G28" s="19"/>
      <c r="H28" s="19"/>
      <c r="I28" s="19"/>
      <c r="J28" s="19"/>
      <c r="K28" s="19"/>
      <c r="L28" s="19"/>
      <c r="M28" s="19"/>
      <c r="N28" s="19"/>
      <c r="O28" s="19"/>
      <c r="P28" s="19"/>
      <c r="Q28" s="19" t="s">
        <v>446</v>
      </c>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1:52">
      <c r="A29" s="19"/>
      <c r="B29" s="19"/>
      <c r="C29" s="19"/>
      <c r="D29" s="19"/>
      <c r="E29" s="19"/>
      <c r="F29" s="19"/>
      <c r="G29" s="19"/>
      <c r="H29" s="19"/>
      <c r="I29" s="19"/>
      <c r="J29" s="19"/>
      <c r="K29" s="19"/>
      <c r="L29" s="19"/>
      <c r="M29" s="19"/>
      <c r="N29" s="19"/>
      <c r="O29" s="19"/>
      <c r="P29" s="19"/>
      <c r="Q29" s="19" t="s">
        <v>449</v>
      </c>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row>
    <row r="30" spans="1:52">
      <c r="A30" s="19"/>
      <c r="B30" s="19"/>
      <c r="C30" s="19"/>
      <c r="D30" s="19"/>
      <c r="E30" s="19"/>
      <c r="F30" s="19"/>
      <c r="G30" s="19"/>
      <c r="H30" s="19"/>
      <c r="I30" s="19"/>
      <c r="J30" s="19"/>
      <c r="K30" s="19"/>
      <c r="L30" s="19"/>
      <c r="M30" s="19"/>
      <c r="N30" s="19"/>
      <c r="O30" s="19"/>
      <c r="P30" s="19"/>
      <c r="Q30" s="19" t="s">
        <v>439</v>
      </c>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row>
    <row r="31" spans="1:52">
      <c r="A31" s="19"/>
      <c r="B31" s="19"/>
      <c r="C31" s="19"/>
      <c r="D31" s="19"/>
      <c r="E31" s="19"/>
      <c r="F31" s="19"/>
      <c r="G31" s="19"/>
      <c r="H31" s="19"/>
      <c r="I31" s="19"/>
      <c r="J31" s="19"/>
      <c r="K31" s="19"/>
      <c r="L31" s="19"/>
      <c r="M31" s="19"/>
      <c r="N31" s="19"/>
      <c r="O31" s="19"/>
      <c r="P31" s="19"/>
      <c r="Q31" s="19" t="s">
        <v>468</v>
      </c>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row>
    <row r="32" spans="1:52">
      <c r="A32" s="19"/>
      <c r="B32" s="19"/>
      <c r="C32" s="19"/>
      <c r="D32" s="19"/>
      <c r="E32" s="19"/>
      <c r="F32" s="19"/>
      <c r="G32" s="19"/>
      <c r="H32" s="19"/>
      <c r="I32" s="19"/>
      <c r="J32" s="19"/>
      <c r="K32" s="19"/>
      <c r="L32" s="19"/>
      <c r="M32" s="19"/>
      <c r="N32" s="19"/>
      <c r="O32" s="19"/>
      <c r="P32" s="19"/>
      <c r="Q32" s="19" t="s">
        <v>449</v>
      </c>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row>
    <row r="33" spans="1:52">
      <c r="A33" s="19"/>
      <c r="B33" s="19"/>
      <c r="C33" s="19"/>
      <c r="D33" s="19"/>
      <c r="E33" s="19"/>
      <c r="F33" s="19"/>
      <c r="G33" s="19"/>
      <c r="H33" s="19"/>
      <c r="I33" s="19"/>
      <c r="J33" s="19"/>
      <c r="K33" s="19"/>
      <c r="L33" s="19"/>
      <c r="M33" s="19"/>
      <c r="N33" s="19"/>
      <c r="O33" s="19"/>
      <c r="P33" s="19"/>
      <c r="Q33" s="19" t="s">
        <v>439</v>
      </c>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c r="A34" s="19"/>
      <c r="B34" s="19"/>
      <c r="C34" s="19"/>
      <c r="D34" s="19"/>
      <c r="E34" s="19"/>
      <c r="F34" s="19"/>
      <c r="G34" s="19"/>
      <c r="H34" s="19"/>
      <c r="I34" s="19"/>
      <c r="J34" s="19"/>
      <c r="K34" s="19"/>
      <c r="L34" s="19"/>
      <c r="M34" s="19"/>
      <c r="N34" s="19"/>
      <c r="O34" s="19"/>
      <c r="P34" s="19"/>
      <c r="Q34" s="19" t="s">
        <v>468</v>
      </c>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row>
    <row r="35" spans="1:52">
      <c r="A35" s="19"/>
      <c r="B35" s="19"/>
      <c r="C35" s="19"/>
      <c r="D35" s="19"/>
      <c r="E35" s="19"/>
      <c r="F35" s="19"/>
      <c r="G35" s="19"/>
      <c r="H35" s="19"/>
      <c r="I35" s="19"/>
      <c r="J35" s="19"/>
      <c r="K35" s="19"/>
      <c r="L35" s="19"/>
      <c r="M35" s="19"/>
      <c r="N35" s="19"/>
      <c r="O35" s="19"/>
      <c r="P35" s="19"/>
      <c r="Q35" s="19" t="s">
        <v>449</v>
      </c>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row>
    <row r="36" spans="1:52">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row>
    <row r="38" spans="1:52">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row>
    <row r="39" spans="1:52">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row>
    <row r="41" spans="1:52">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row>
    <row r="42" spans="1:52">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row>
    <row r="44" spans="1:52">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row>
    <row r="45" spans="1:52">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row>
    <row r="46" spans="1:52">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row>
    <row r="47" spans="1:52">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row>
    <row r="48" spans="1:52">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row>
    <row r="49" spans="1:52">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row>
    <row r="50" spans="1:52">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52">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5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52">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row r="54" spans="1:5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row>
    <row r="55" spans="1:52">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row>
    <row r="56" spans="1:52">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row>
    <row r="57" spans="1:52">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row>
    <row r="58" spans="1:52">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row>
    <row r="59" spans="1:52">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row>
    <row r="60" spans="1:52">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row>
    <row r="61" spans="1:52">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row>
    <row r="62" spans="1:52">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row>
    <row r="63" spans="1:52">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row>
    <row r="64" spans="1:52">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row>
    <row r="65" spans="1:52">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row>
    <row r="66" spans="1:52">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row>
    <row r="67" spans="1:52">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row>
    <row r="68" spans="1:52">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row>
    <row r="69" spans="1:52">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row>
    <row r="70" spans="1:52">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row>
    <row r="71" spans="1:52">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row>
    <row r="72" spans="1:52">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row>
    <row r="73" spans="1:52">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row>
    <row r="74" spans="1:52">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row>
    <row r="75" spans="1:52">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row>
    <row r="76" spans="1:52">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row>
    <row r="77" spans="1:52">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row>
    <row r="78" spans="1:52">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row>
    <row r="79" spans="1:52">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row>
    <row r="80" spans="1:52">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row>
    <row r="81" spans="1:52">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row>
    <row r="82" spans="1:52">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row>
    <row r="83" spans="1:52">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row>
    <row r="84" spans="1:52">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row>
    <row r="85" spans="1:52">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row>
    <row r="86" spans="1:52">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row>
    <row r="87" spans="1:52">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row>
    <row r="88" spans="1:52">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row>
    <row r="89" spans="1:52">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row>
    <row r="90" spans="1:52">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row>
    <row r="91" spans="1:52">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row>
    <row r="92" spans="1:52">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row>
    <row r="93" spans="1:52">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row>
    <row r="94" spans="1:52">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row>
    <row r="95" spans="1:52">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row>
    <row r="96" spans="1:52">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row>
    <row r="97" spans="1:52">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row>
    <row r="98" spans="1:52">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row>
    <row r="99" spans="1:52">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row>
    <row r="100" spans="1:52">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row>
    <row r="101" spans="1:52">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row>
    <row r="102" spans="1:52">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row>
    <row r="103" spans="1:52">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row>
    <row r="104" spans="1:52">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row>
    <row r="105" spans="1:52">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row>
    <row r="106" spans="1:52">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row>
    <row r="107" spans="1:52">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row>
    <row r="108" spans="1:52">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row>
    <row r="109" spans="1:52">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row>
    <row r="110" spans="1:52">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row>
    <row r="111" spans="1:52">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row>
    <row r="112" spans="1:52">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row>
    <row r="113" spans="1:52">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row>
    <row r="114" spans="1:52">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row>
    <row r="115" spans="1:52">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row>
    <row r="116" spans="1:52">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row>
    <row r="117" spans="1:52">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row>
    <row r="118" spans="1:52">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row>
    <row r="119" spans="1:52">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row>
    <row r="120" spans="1:52">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row>
    <row r="121" spans="1:52">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row>
    <row r="122" spans="1:52">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row>
    <row r="123" spans="1:52">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row>
    <row r="124" spans="1:52">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row>
    <row r="125" spans="1:52">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row>
    <row r="126" spans="1:52">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row>
    <row r="127" spans="1:52">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row>
    <row r="128" spans="1:52">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row>
    <row r="129" spans="1:52">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row>
    <row r="130" spans="1:52">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row>
    <row r="131" spans="1:52">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row>
    <row r="132" spans="1:52">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row>
    <row r="133" spans="1:52">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row>
    <row r="134" spans="1:52">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row>
    <row r="135" spans="1:52">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row>
    <row r="136" spans="1:52">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row>
    <row r="137" spans="1:52">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row>
    <row r="138" spans="1:52">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row>
    <row r="139" spans="1:52">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row>
    <row r="140" spans="1:52">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row>
    <row r="141" spans="1:52">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row>
    <row r="142" spans="1:52">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row>
    <row r="143" spans="1:52">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row>
    <row r="144" spans="1:52">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row>
    <row r="145" spans="1:52">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row>
    <row r="146" spans="1:52">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row>
    <row r="147" spans="1:52">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row>
    <row r="148" spans="1:52">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row>
    <row r="149" spans="1:52">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row>
    <row r="150" spans="1:52">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row>
    <row r="151" spans="1:52">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row>
    <row r="152" spans="1:52">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row>
    <row r="153" spans="1:52">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row>
    <row r="154" spans="1:52">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row>
    <row r="155" spans="1:52">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row>
    <row r="156" spans="1:52">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row>
    <row r="157" spans="1:52">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row>
    <row r="158" spans="1:52">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row>
    <row r="159" spans="1:52">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row>
    <row r="160" spans="1:52">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row>
    <row r="161" spans="1:52">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row>
    <row r="162" spans="1:52">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row>
    <row r="163" spans="1:52">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row>
    <row r="164" spans="1:52">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row>
    <row r="165" spans="1:52">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row>
    <row r="166" spans="1:52">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row>
    <row r="167" spans="1:52">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row>
    <row r="168" spans="1:52">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row>
    <row r="169" spans="1:52">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row>
    <row r="170" spans="1:52">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row>
    <row r="171" spans="1:52">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row>
    <row r="172" spans="1:52">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row>
    <row r="173" spans="1:52">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row>
    <row r="174" spans="1:52">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row>
    <row r="175" spans="1:52">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row>
    <row r="176" spans="1:52">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row>
    <row r="177" spans="1:52">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row>
    <row r="178" spans="1:52">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row>
    <row r="179" spans="1:52">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row>
    <row r="180" spans="1:52">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row>
    <row r="181" spans="1:52">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row>
    <row r="182" spans="1:52">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row>
    <row r="183" spans="1:52">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row>
    <row r="184" spans="1:52">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row>
    <row r="185" spans="1:52">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row>
    <row r="186" spans="1:52">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row>
    <row r="187" spans="1:52">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row>
    <row r="188" spans="1:52">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row>
    <row r="189" spans="1:52">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row>
    <row r="190" spans="1:52">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row>
    <row r="191" spans="1:52">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row>
    <row r="192" spans="1:52">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row>
    <row r="193" spans="1:52">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row>
    <row r="194" spans="1:52">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row>
    <row r="195" spans="1:52">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row>
    <row r="196" spans="1:52">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row>
    <row r="197" spans="1:52">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row>
    <row r="198" spans="1:52">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row>
    <row r="199" spans="1:52">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row>
    <row r="200" spans="1:52">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row>
    <row r="201" spans="1:52">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row>
    <row r="202" spans="1:52">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row>
    <row r="203" spans="1:52">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row>
    <row r="204" spans="1:52">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row>
    <row r="205" spans="1:52">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row>
    <row r="206" spans="1:52">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row>
    <row r="207" spans="1:52">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row>
    <row r="208" spans="1:52">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row>
    <row r="209" spans="1:52">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row>
    <row r="210" spans="1:52">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row>
    <row r="211" spans="1:52">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row>
    <row r="212" spans="1:52">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row>
    <row r="213" spans="1:52">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row>
    <row r="214" spans="1:52">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row>
    <row r="215" spans="1:52">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row>
    <row r="216" spans="1:52">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row>
    <row r="217" spans="1:52">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row>
    <row r="218" spans="1:52">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row>
    <row r="219" spans="1:52">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row>
    <row r="220" spans="1:52">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row>
    <row r="221" spans="1:52">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row>
    <row r="222" spans="1:52">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row>
    <row r="223" spans="1:52">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row>
    <row r="224" spans="1:52">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row>
    <row r="225" spans="1:52">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row>
    <row r="226" spans="1:52">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row>
    <row r="227" spans="1:52">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row>
    <row r="228" spans="1:52">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row>
    <row r="229" spans="1:52">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row>
    <row r="230" spans="1:52">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row>
    <row r="231" spans="1:52">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row>
    <row r="232" spans="1:52">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row>
    <row r="233" spans="1:52">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row>
    <row r="234" spans="1:52">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row>
    <row r="235" spans="1:52">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row>
    <row r="236" spans="1:52">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row>
    <row r="237" spans="1:52">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row>
    <row r="238" spans="1:52">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row>
    <row r="239" spans="1:52">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row>
    <row r="240" spans="1:52">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row>
    <row r="241" spans="1:52">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row>
    <row r="242" spans="1:52">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row>
    <row r="243" spans="1:52">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row>
    <row r="244" spans="1:52">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row>
    <row r="245" spans="1:52">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row>
    <row r="246" spans="1:52">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row>
    <row r="247" spans="1:52">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row>
    <row r="248" spans="1:52">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row>
    <row r="249" spans="1:52">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row>
    <row r="250" spans="1:52">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row>
    <row r="251" spans="1:52">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row>
    <row r="252" spans="1:52">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row>
    <row r="253" spans="1:52">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row>
    <row r="254" spans="1:52">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row>
    <row r="255" spans="1:52">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row>
    <row r="256" spans="1:52">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row>
    <row r="257" spans="1:52">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row>
    <row r="258" spans="1:52">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row>
    <row r="259" spans="1:52">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row>
    <row r="260" spans="1:52">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row>
    <row r="261" spans="1:52">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row>
    <row r="262" spans="1:52">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row>
    <row r="263" spans="1:52">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row>
    <row r="264" spans="1:52">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row>
    <row r="265" spans="1:52">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row>
    <row r="266" spans="1:52">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row>
    <row r="267" spans="1:52">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row>
    <row r="268" spans="1:52">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row>
    <row r="269" spans="1:52">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row>
    <row r="270" spans="1:52">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row>
    <row r="271" spans="1:52">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row>
    <row r="272" spans="1:52">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row>
    <row r="273" spans="1:52">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row>
    <row r="274" spans="1:52">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row>
    <row r="275" spans="1:52">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row>
    <row r="276" spans="1:52">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row>
    <row r="277" spans="1:52">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row>
    <row r="278" spans="1:52">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row>
    <row r="279" spans="1:52">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row>
    <row r="280" spans="1:52">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row>
    <row r="281" spans="1:52">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row>
    <row r="282" spans="1:52">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row>
    <row r="283" spans="1:52">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row>
    <row r="284" spans="1:52">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row>
    <row r="285" spans="1:52">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row>
    <row r="286" spans="1:52">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row>
    <row r="287" spans="1:52">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row>
    <row r="288" spans="1:52">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row>
    <row r="289" spans="1:52">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row>
    <row r="290" spans="1:52">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row>
    <row r="291" spans="1:52">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row>
    <row r="292" spans="1:52">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row>
    <row r="293" spans="1:52">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row>
    <row r="294" spans="1:52">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row>
    <row r="295" spans="1:52">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row>
    <row r="296" spans="1:52">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row>
    <row r="297" spans="1:52">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row>
    <row r="298" spans="1:52">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row>
    <row r="299" spans="1:52">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row>
    <row r="300" spans="1:52">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row>
    <row r="301" spans="1:52">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row>
    <row r="302" spans="1:52">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row>
    <row r="303" spans="1:52">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row>
    <row r="304" spans="1:52">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row>
    <row r="305" spans="1:52">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row>
    <row r="306" spans="1:52">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row>
    <row r="307" spans="1:52">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row>
    <row r="308" spans="1:52">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row>
    <row r="309" spans="1:52">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row>
    <row r="310" spans="1:52">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row>
    <row r="311" spans="1:52">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row>
    <row r="312" spans="1:52">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row>
    <row r="313" spans="1:52">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row>
    <row r="314" spans="1:52">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row>
    <row r="315" spans="1:52">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row>
    <row r="316" spans="1:52">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row>
    <row r="317" spans="1:52">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row>
    <row r="318" spans="1:52">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row>
    <row r="319" spans="1:52">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row>
    <row r="320" spans="1:52">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row>
    <row r="321" spans="1:52">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row>
    <row r="322" spans="1:52">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row>
    <row r="323" spans="1:52">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row>
    <row r="324" spans="1:52">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row>
    <row r="325" spans="1:52">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row>
    <row r="326" spans="1:52">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row>
    <row r="327" spans="1:52">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row>
    <row r="328" spans="1:52">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row>
    <row r="329" spans="1:52">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row>
    <row r="330" spans="1:52">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row>
    <row r="331" spans="1:52">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row>
    <row r="332" spans="1:52">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row>
    <row r="333" spans="1:52">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row>
    <row r="334" spans="1:52">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row>
    <row r="335" spans="1:52">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row>
    <row r="336" spans="1:52">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row>
    <row r="337" spans="1:52">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row>
    <row r="338" spans="1:52">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row>
    <row r="339" spans="1:52">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row>
    <row r="340" spans="1:52">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row>
    <row r="341" spans="1:52">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row>
    <row r="342" spans="1:52">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row>
    <row r="343" spans="1:52">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row>
    <row r="344" spans="1:52">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row>
    <row r="345" spans="1:52">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row>
    <row r="346" spans="1:52">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row>
    <row r="347" spans="1:52">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row>
    <row r="348" spans="1:52">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row>
    <row r="349" spans="1:52">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row>
    <row r="350" spans="1:52">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row>
    <row r="351" spans="1:52">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row>
    <row r="352" spans="1:52">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row>
    <row r="353" spans="1:52">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row>
    <row r="354" spans="1:52">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row>
    <row r="355" spans="1:52">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row>
    <row r="356" spans="1:52">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row>
    <row r="357" spans="1:52">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row>
    <row r="358" spans="1:52">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row>
    <row r="359" spans="1:52">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row>
    <row r="360" spans="1:52">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row>
    <row r="361" spans="1:52">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row>
    <row r="362" spans="1:52">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row>
    <row r="363" spans="1:52">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row>
    <row r="364" spans="1:52">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row>
    <row r="365" spans="1:52">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row>
    <row r="366" spans="1:52">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row>
    <row r="367" spans="1:52">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row>
    <row r="368" spans="1:52">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row>
    <row r="369" spans="1:52">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row>
    <row r="370" spans="1:52">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row>
    <row r="371" spans="1:52">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row>
    <row r="372" spans="1:52">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row>
    <row r="373" spans="1:52">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row>
    <row r="374" spans="1:52">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row>
    <row r="375" spans="1:52">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row>
    <row r="376" spans="1:52">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row>
    <row r="377" spans="1:52">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row>
    <row r="378" spans="1:52">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row>
    <row r="379" spans="1:52">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row>
    <row r="380" spans="1:52">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row>
    <row r="381" spans="1:52">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row>
    <row r="382" spans="1:52">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row>
    <row r="383" spans="1:52">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row>
    <row r="384" spans="1:52">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row>
    <row r="385" spans="1:52">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row>
    <row r="386" spans="1:52">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row>
    <row r="387" spans="1:52">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row>
    <row r="388" spans="1:52">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row>
    <row r="389" spans="1:52">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row>
    <row r="390" spans="1:52">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row>
    <row r="391" spans="1:52">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row>
    <row r="392" spans="1:52">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row>
    <row r="393" spans="1:52">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row>
    <row r="394" spans="1:52">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row>
    <row r="395" spans="1:52">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row>
    <row r="396" spans="1:52">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row>
    <row r="397" spans="1:52">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row>
    <row r="398" spans="1:52">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row>
    <row r="399" spans="1:52">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row>
    <row r="400" spans="1:52">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row>
    <row r="401" spans="1:52">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row>
    <row r="402" spans="1:52">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row>
    <row r="403" spans="1:52">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row>
    <row r="404" spans="1:52">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row>
    <row r="405" spans="1:52">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row>
    <row r="406" spans="1:52">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row>
    <row r="407" spans="1:52">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row>
    <row r="408" spans="1:52">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row>
    <row r="409" spans="1:52">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row>
    <row r="410" spans="1:52">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row>
    <row r="411" spans="1:52">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row>
    <row r="412" spans="1:52">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row>
    <row r="413" spans="1:52">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row>
    <row r="414" spans="1:52">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row>
    <row r="415" spans="1:52">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row>
    <row r="416" spans="1:52">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row>
    <row r="417" spans="1:52">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row>
    <row r="418" spans="1:52">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row>
    <row r="419" spans="1:52">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row>
    <row r="420" spans="1:52">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row>
    <row r="421" spans="1:52">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row>
    <row r="422" spans="1:52">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row>
    <row r="423" spans="1:52">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row>
    <row r="424" spans="1:52">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row>
    <row r="425" spans="1:52">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row>
    <row r="426" spans="1:52">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row>
    <row r="427" spans="1:52">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row>
    <row r="428" spans="1:52">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row>
    <row r="429" spans="1:52">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row>
    <row r="430" spans="1:52">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row>
    <row r="431" spans="1:52">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row>
    <row r="432" spans="1:52">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row>
    <row r="433" spans="1:52">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row>
    <row r="434" spans="1:52">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row>
    <row r="435" spans="1:52">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row>
    <row r="436" spans="1:52">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row>
    <row r="437" spans="1:52">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row>
    <row r="438" spans="1:52">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row>
    <row r="439" spans="1:52">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row>
    <row r="440" spans="1:52">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row>
    <row r="441" spans="1:52">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row>
    <row r="442" spans="1:52">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row>
    <row r="443" spans="1:52">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row>
    <row r="444" spans="1:52">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row>
    <row r="445" spans="1:52">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row>
    <row r="446" spans="1:52">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row>
    <row r="447" spans="1:52">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row>
    <row r="448" spans="1:52">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row>
    <row r="449" spans="1:52">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row>
    <row r="450" spans="1:52">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row>
    <row r="451" spans="1:52">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row>
    <row r="452" spans="1:52">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row>
    <row r="453" spans="1:52">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row>
    <row r="454" spans="1:52">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row>
    <row r="455" spans="1:52">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row>
    <row r="456" spans="1:52">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row>
    <row r="457" spans="1:52">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row>
    <row r="458" spans="1:52">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row>
    <row r="459" spans="1:52">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row>
    <row r="460" spans="1:52">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row>
    <row r="461" spans="1:52">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row>
    <row r="462" spans="1:52">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row>
    <row r="463" spans="1:52">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row>
    <row r="464" spans="1:52">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row>
    <row r="465" spans="1:52">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row>
    <row r="466" spans="1:52">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row>
    <row r="467" spans="1:52">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row>
    <row r="468" spans="1:52">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row>
    <row r="469" spans="1:52">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row>
    <row r="470" spans="1:52">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row>
    <row r="471" spans="1:52">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row>
    <row r="472" spans="1:52">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row>
    <row r="473" spans="1:52">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row>
    <row r="474" spans="1:52">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row>
    <row r="475" spans="1:52">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row>
    <row r="476" spans="1:52">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row>
    <row r="477" spans="1:52">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row>
    <row r="478" spans="1:52">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row>
    <row r="479" spans="1:52">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row>
    <row r="480" spans="1:52">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row>
    <row r="481" spans="1:52">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row>
    <row r="482" spans="1:52">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row>
    <row r="483" spans="1:52">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row>
    <row r="484" spans="1:52">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row>
    <row r="485" spans="1:52">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row>
    <row r="486" spans="1:52">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row>
    <row r="487" spans="1:52">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row>
    <row r="488" spans="1:52">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row>
    <row r="489" spans="1:52">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row>
    <row r="490" spans="1:52">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row>
    <row r="491" spans="1:52">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row>
    <row r="492" spans="1:52">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row>
    <row r="493" spans="1:52">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row>
    <row r="494" spans="1:52">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row>
    <row r="495" spans="1:52">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row>
    <row r="496" spans="1:52">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row>
    <row r="497" spans="1:52">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row>
    <row r="498" spans="1:52">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row>
    <row r="499" spans="1:52">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row>
    <row r="500" spans="1:52">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row>
    <row r="501" spans="1:52">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row>
    <row r="502" spans="1:52">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row>
    <row r="503" spans="1:52">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row>
    <row r="504" spans="1:52">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row>
    <row r="505" spans="1:52">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row>
    <row r="506" spans="1:52">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row>
    <row r="507" spans="1:52">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row>
    <row r="508" spans="1:52">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row>
    <row r="509" spans="1:52">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row>
    <row r="510" spans="1:52">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row>
    <row r="511" spans="1:52">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row>
    <row r="512" spans="1:52">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row>
    <row r="513" spans="1:52">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row>
    <row r="514" spans="1:52">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row>
    <row r="515" spans="1:52">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row>
    <row r="516" spans="1:52">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row>
    <row r="517" spans="1:52">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row>
    <row r="518" spans="1:52">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row>
    <row r="519" spans="1:52">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row>
    <row r="520" spans="1:52">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row>
    <row r="521" spans="1:52">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row>
    <row r="522" spans="1:52">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row>
    <row r="523" spans="1:52">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row>
    <row r="524" spans="1:52">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row>
    <row r="525" spans="1:52">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row>
    <row r="526" spans="1:52">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row>
    <row r="527" spans="1:52">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row>
    <row r="528" spans="1:52">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row>
    <row r="529" spans="1:52">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row>
    <row r="530" spans="1:52">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row>
    <row r="531" spans="1:52">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row>
    <row r="532" spans="1:52">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row>
    <row r="533" spans="1:52">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row>
    <row r="534" spans="1:52">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row>
    <row r="535" spans="1:52">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row>
    <row r="536" spans="1:52">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row>
    <row r="537" spans="1:52">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row>
    <row r="538" spans="1:52">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row>
    <row r="539" spans="1:52">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row>
    <row r="540" spans="1:52">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row>
    <row r="541" spans="1:52">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row>
    <row r="542" spans="1:52">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row>
    <row r="543" spans="1:52">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row>
    <row r="544" spans="1:52">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row>
    <row r="545" spans="1:52">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row>
    <row r="546" spans="1:52">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row>
    <row r="547" spans="1:52">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row>
    <row r="548" spans="1:52">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row>
    <row r="549" spans="1:52">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row>
    <row r="550" spans="1:52">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row>
    <row r="551" spans="1:52">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row>
    <row r="552" spans="1:52">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row>
    <row r="553" spans="1:52">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row>
    <row r="554" spans="1:52">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row>
    <row r="555" spans="1:52">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row>
    <row r="556" spans="1:52">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row>
    <row r="557" spans="1:52">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row>
    <row r="558" spans="1:52">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row>
    <row r="559" spans="1:52">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row>
    <row r="560" spans="1:52">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row>
    <row r="561" spans="1:52">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row>
    <row r="562" spans="1:52">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row>
    <row r="563" spans="1:52">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row>
    <row r="564" spans="1:52">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row>
    <row r="565" spans="1:52">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row>
    <row r="566" spans="1:52">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row>
    <row r="567" spans="1:52">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row>
    <row r="568" spans="1:52">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row>
    <row r="569" spans="1:52">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row>
    <row r="570" spans="1:52">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row>
    <row r="571" spans="1:52">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row>
    <row r="572" spans="1:52">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row>
    <row r="573" spans="1:52">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row>
    <row r="574" spans="1:52">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row>
    <row r="575" spans="1:52">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row>
    <row r="576" spans="1:52">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row>
    <row r="577" spans="1:52">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row>
    <row r="578" spans="1:52">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row>
    <row r="579" spans="1:52">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row>
    <row r="580" spans="1:52">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row>
    <row r="581" spans="1:52">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row>
    <row r="582" spans="1:52">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row>
    <row r="583" spans="1:52">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row>
    <row r="584" spans="1:52">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row>
    <row r="585" spans="1:52">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row>
    <row r="586" spans="1:52">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row>
    <row r="587" spans="1:52">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row>
    <row r="588" spans="1:52">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row>
    <row r="589" spans="1:52">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row>
    <row r="590" spans="1:52">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row>
    <row r="591" spans="1:52">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row>
    <row r="592" spans="1:52">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row>
    <row r="593" spans="1:52">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row>
    <row r="594" spans="1:52">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row>
    <row r="595" spans="1:52">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row>
    <row r="596" spans="1:52">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row>
    <row r="597" spans="1:52">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row>
    <row r="598" spans="1:52">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row>
    <row r="599" spans="1:52">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row>
    <row r="600" spans="1:52">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row>
    <row r="601" spans="1:52">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row>
    <row r="602" spans="1:52">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row>
    <row r="603" spans="1:52">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row>
    <row r="604" spans="1:52">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row>
    <row r="605" spans="1:52">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row>
    <row r="606" spans="1:52">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row>
    <row r="607" spans="1:52">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row>
    <row r="608" spans="1:52">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row>
    <row r="609" spans="1:52">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row>
    <row r="610" spans="1:52">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row>
    <row r="611" spans="1:52">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row>
    <row r="612" spans="1:52">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row>
    <row r="613" spans="1:52">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row>
    <row r="614" spans="1:52">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row>
    <row r="615" spans="1:52">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row>
    <row r="616" spans="1:52">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row>
    <row r="617" spans="1:52">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row>
    <row r="618" spans="1:52">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row>
    <row r="619" spans="1:52">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row>
    <row r="620" spans="1:52">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row>
    <row r="621" spans="1:52">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row>
    <row r="622" spans="1:52">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row>
    <row r="623" spans="1:52">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row>
    <row r="624" spans="1:52">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row>
    <row r="625" spans="1:52">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row>
    <row r="626" spans="1:52">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row>
    <row r="627" spans="1:52">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row>
    <row r="628" spans="1:52">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row>
    <row r="629" spans="1:52">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row>
    <row r="630" spans="1:52">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row>
    <row r="631" spans="1:52">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row>
    <row r="632" spans="1:52">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row>
    <row r="633" spans="1:52">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row>
    <row r="634" spans="1:52">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row>
    <row r="635" spans="1:52">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row>
    <row r="636" spans="1:52">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row>
    <row r="637" spans="1:52">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row>
    <row r="638" spans="1:52">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row>
    <row r="639" spans="1:52">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row>
    <row r="640" spans="1:52">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row>
    <row r="641" spans="1:52">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row>
    <row r="642" spans="1:52">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row>
    <row r="643" spans="1:52">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row>
    <row r="644" spans="1:52">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row>
    <row r="645" spans="1:52">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row>
    <row r="646" spans="1:52">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row>
    <row r="647" spans="1:52">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row>
    <row r="648" spans="1:52">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row>
    <row r="649" spans="1:52">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row>
    <row r="650" spans="1:52">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row>
    <row r="651" spans="1:52">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row>
    <row r="652" spans="1:52">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row>
    <row r="653" spans="1:52">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row>
    <row r="654" spans="1:52">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row>
    <row r="655" spans="1:52">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row>
    <row r="656" spans="1:52">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row>
    <row r="657" spans="1:52">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row>
    <row r="658" spans="1:52">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row>
    <row r="659" spans="1:52">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row>
    <row r="660" spans="1:52">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row>
    <row r="661" spans="1:52">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row>
    <row r="662" spans="1:52">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row>
    <row r="663" spans="1:52">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row>
    <row r="664" spans="1:52">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row>
    <row r="665" spans="1:52">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row>
    <row r="666" spans="1:52">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row>
    <row r="667" spans="1:52">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row>
    <row r="668" spans="1:52">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row>
    <row r="669" spans="1:52">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row>
    <row r="670" spans="1:52">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row>
    <row r="671" spans="1:52">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row>
    <row r="672" spans="1:52">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row>
    <row r="673" spans="1:52">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row>
    <row r="674" spans="1:52">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row>
    <row r="675" spans="1:52">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row>
    <row r="676" spans="1:52">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row>
    <row r="677" spans="1:52">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row>
    <row r="678" spans="1:52">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row>
    <row r="679" spans="1:52">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row>
    <row r="680" spans="1:52">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row>
    <row r="681" spans="1:52">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row>
    <row r="682" spans="1:52">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row>
    <row r="683" spans="1:52">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row>
    <row r="684" spans="1:52">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row>
    <row r="685" spans="1:52">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row>
    <row r="686" spans="1:52">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row>
    <row r="687" spans="1:52">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row>
    <row r="688" spans="1:52">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row>
    <row r="689" spans="1:52">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row>
    <row r="690" spans="1:52">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row>
    <row r="691" spans="1:52">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row>
    <row r="692" spans="1:52">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row>
    <row r="693" spans="1:52">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row>
    <row r="694" spans="1:52">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row>
    <row r="695" spans="1:52">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row>
    <row r="696" spans="1:52">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row>
    <row r="697" spans="1:52">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row>
    <row r="698" spans="1:52">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row>
    <row r="699" spans="1:52">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row>
    <row r="700" spans="1:52">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row>
    <row r="701" spans="1:52">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row>
    <row r="702" spans="1:52">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row>
    <row r="703" spans="1:52">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row>
    <row r="704" spans="1:52">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row>
    <row r="705" spans="1:52">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row>
    <row r="706" spans="1:52">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row>
    <row r="707" spans="1:52">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row>
    <row r="708" spans="1:52">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row>
    <row r="709" spans="1:52">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row>
    <row r="710" spans="1:52">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row>
    <row r="711" spans="1:52">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row>
    <row r="712" spans="1:52">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row>
    <row r="713" spans="1:52">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row>
    <row r="714" spans="1:52">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row>
    <row r="715" spans="1:52">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row>
    <row r="716" spans="1:52">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row>
    <row r="717" spans="1:52">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row>
    <row r="718" spans="1:52">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row>
    <row r="719" spans="1:52">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row>
    <row r="720" spans="1:52">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row>
    <row r="721" spans="1:52">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row>
    <row r="722" spans="1:52">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row>
    <row r="723" spans="1:52">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row>
    <row r="724" spans="1:52">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row>
    <row r="725" spans="1:52">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row>
    <row r="726" spans="1:52">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row>
    <row r="727" spans="1:52">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row>
    <row r="728" spans="1:52">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row>
    <row r="729" spans="1:52">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row>
    <row r="730" spans="1:52">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row>
    <row r="731" spans="1:52">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row>
    <row r="732" spans="1:52">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row>
    <row r="733" spans="1:52">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row>
    <row r="734" spans="1:52">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row>
    <row r="735" spans="1:52">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row>
    <row r="736" spans="1:52">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row>
    <row r="737" spans="1:52">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row>
    <row r="738" spans="1:52">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row>
    <row r="739" spans="1:52">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row>
    <row r="740" spans="1:52">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row>
    <row r="741" spans="1:52">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row>
    <row r="742" spans="1:52">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row>
    <row r="743" spans="1:52">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row>
    <row r="744" spans="1:52">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row>
    <row r="745" spans="1:52">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row>
    <row r="746" spans="1:52">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row>
    <row r="747" spans="1:52">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row>
    <row r="748" spans="1:52">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row>
    <row r="749" spans="1:52">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row>
    <row r="750" spans="1:52">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row>
    <row r="751" spans="1:52">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row>
    <row r="752" spans="1:52">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row>
    <row r="753" spans="1:52">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row>
    <row r="754" spans="1:52">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row>
    <row r="755" spans="1:52">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row>
    <row r="756" spans="1:52">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row>
    <row r="757" spans="1:52">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row>
    <row r="758" spans="1:52">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row>
    <row r="759" spans="1:52">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row>
    <row r="760" spans="1:52">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row>
    <row r="761" spans="1:52">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row>
    <row r="762" spans="1:52">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row>
    <row r="763" spans="1:52">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row>
    <row r="764" spans="1:52">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row>
    <row r="765" spans="1:52">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row>
    <row r="766" spans="1:52">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row>
    <row r="767" spans="1:52">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row>
    <row r="768" spans="1:52">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row>
    <row r="769" spans="1:52">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row>
    <row r="770" spans="1:52">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row>
    <row r="771" spans="1:52">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row>
    <row r="772" spans="1:52">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row>
    <row r="773" spans="1:52">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row>
    <row r="774" spans="1:52">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row>
    <row r="775" spans="1:52">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row>
    <row r="776" spans="1:52">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row>
    <row r="777" spans="1:52">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row>
    <row r="778" spans="1:52">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row>
    <row r="779" spans="1:52">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row>
    <row r="780" spans="1:52">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row>
    <row r="781" spans="1:52">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row>
    <row r="782" spans="1:52">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row>
    <row r="783" spans="1:52">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row>
    <row r="784" spans="1:52">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row>
    <row r="785" spans="1:52">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row>
    <row r="786" spans="1:52">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row>
    <row r="787" spans="1:52">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row>
    <row r="788" spans="1:52">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row>
    <row r="789" spans="1:52">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row>
    <row r="790" spans="1:52">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row>
    <row r="791" spans="1:52">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row>
    <row r="792" spans="1:52">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row>
    <row r="793" spans="1:52">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row>
    <row r="794" spans="1:52">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row>
    <row r="795" spans="1:52">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row>
    <row r="796" spans="1:52">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row>
    <row r="797" spans="1:52">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row>
    <row r="798" spans="1:52">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row>
    <row r="799" spans="1:52">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row>
    <row r="800" spans="1:52">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row>
    <row r="801" spans="1:52">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row>
    <row r="802" spans="1:52">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row>
    <row r="803" spans="1:52">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row>
    <row r="804" spans="1:52">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row>
    <row r="805" spans="1:52">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row>
    <row r="806" spans="1:52">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row>
    <row r="807" spans="1:52">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row>
    <row r="808" spans="1:52">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row>
    <row r="809" spans="1:52">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row>
    <row r="810" spans="1:52">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row>
    <row r="811" spans="1:52">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row>
    <row r="812" spans="1:52">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row>
    <row r="813" spans="1:52">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row>
    <row r="814" spans="1:52">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row>
    <row r="815" spans="1:52">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row>
    <row r="816" spans="1:52">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row>
    <row r="817" spans="1:52">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row>
    <row r="818" spans="1:52">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row>
    <row r="819" spans="1:52">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row>
    <row r="820" spans="1:52">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row>
    <row r="821" spans="1:52">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row>
    <row r="822" spans="1:52">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row>
    <row r="823" spans="1:52">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row>
    <row r="824" spans="1:52">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row>
    <row r="825" spans="1:52">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row>
    <row r="826" spans="1:52">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row>
    <row r="827" spans="1:52">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row>
    <row r="828" spans="1:52">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row>
    <row r="829" spans="1:52">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row>
    <row r="830" spans="1:52">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row>
    <row r="831" spans="1:52">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row>
    <row r="832" spans="1:52">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row>
    <row r="833" spans="1:52">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row>
    <row r="834" spans="1:52">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row>
    <row r="835" spans="1:52">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row>
    <row r="836" spans="1:52">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row>
    <row r="837" spans="1:52">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row>
    <row r="838" spans="1:52">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row>
    <row r="839" spans="1:52">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row>
    <row r="840" spans="1:52">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row>
    <row r="841" spans="1:52">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row>
    <row r="842" spans="1:52">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row>
    <row r="843" spans="1:52">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row>
    <row r="844" spans="1:52">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row>
    <row r="845" spans="1:52">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row>
    <row r="846" spans="1:52">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row>
    <row r="847" spans="1:52">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row>
    <row r="848" spans="1:52">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row>
    <row r="849" spans="1:52">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row>
    <row r="850" spans="1:52">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row>
    <row r="851" spans="1:52">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row>
    <row r="852" spans="1:52">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row>
    <row r="853" spans="1:52">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row>
    <row r="854" spans="1:52">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row>
    <row r="855" spans="1:52">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row>
    <row r="856" spans="1:52">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row>
    <row r="857" spans="1:52">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row>
    <row r="858" spans="1:52">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row>
    <row r="859" spans="1:52">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row>
    <row r="860" spans="1:52">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row>
    <row r="861" spans="1:52">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row>
    <row r="862" spans="1:52">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row>
    <row r="863" spans="1:52">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row>
    <row r="864" spans="1:52">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row>
    <row r="865" spans="1:52">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row>
    <row r="866" spans="1:52">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row>
    <row r="867" spans="1:52">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row>
    <row r="868" spans="1:52">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row>
    <row r="869" spans="1:52">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row>
    <row r="870" spans="1:52">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row>
    <row r="871" spans="1:52">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row>
    <row r="872" spans="1:52">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row>
    <row r="873" spans="1:52">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row>
    <row r="874" spans="1:52">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row>
    <row r="875" spans="1:52">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row>
    <row r="876" spans="1:52">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row>
    <row r="877" spans="1:52">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row>
    <row r="878" spans="1:52">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row>
    <row r="879" spans="1:52">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row>
    <row r="880" spans="1:52">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row>
    <row r="881" spans="1:52">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row>
    <row r="882" spans="1:52">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row>
    <row r="883" spans="1:52">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row>
    <row r="884" spans="1:52">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row>
    <row r="885" spans="1:52">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row>
    <row r="886" spans="1:52">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row>
    <row r="887" spans="1:52">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row>
    <row r="888" spans="1:52">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row>
    <row r="889" spans="1:52">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row>
    <row r="890" spans="1:52">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row>
    <row r="891" spans="1:52">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row>
    <row r="892" spans="1:52">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row>
    <row r="893" spans="1:52">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row>
    <row r="894" spans="1:52">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row>
    <row r="895" spans="1:52">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row>
    <row r="896" spans="1:52">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row>
    <row r="897" spans="1:52">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row>
    <row r="898" spans="1:52">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row>
    <row r="899" spans="1:52">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row>
    <row r="900" spans="1:52">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row>
    <row r="901" spans="1:52">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row>
    <row r="902" spans="1:52">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row>
    <row r="903" spans="1:52">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row>
    <row r="904" spans="1:52">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row>
    <row r="905" spans="1:52">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row>
    <row r="906" spans="1:52">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row>
    <row r="907" spans="1:52">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row>
    <row r="908" spans="1:52">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row>
    <row r="909" spans="1:52">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row>
    <row r="910" spans="1:52">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row>
    <row r="911" spans="1:52">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row>
    <row r="912" spans="1:52">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row>
    <row r="913" spans="1:52">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row>
    <row r="914" spans="1:52">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row>
    <row r="915" spans="1:52">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row>
    <row r="916" spans="1:52">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row>
    <row r="917" spans="1:52">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row>
    <row r="918" spans="1:52">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row>
    <row r="919" spans="1:52">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row>
    <row r="920" spans="1:52">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row>
    <row r="921" spans="1:52">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row>
    <row r="922" spans="1:52">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row>
    <row r="923" spans="1:52">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row>
    <row r="924" spans="1:52">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row>
    <row r="925" spans="1:52">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row>
    <row r="926" spans="1:52">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row>
    <row r="927" spans="1:52">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row>
    <row r="928" spans="1:52">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row>
    <row r="929" spans="1:52">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row>
    <row r="930" spans="1:52">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row>
    <row r="931" spans="1:52">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row>
    <row r="932" spans="1:52">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row>
    <row r="933" spans="1:52">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row>
    <row r="934" spans="1:52">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row>
    <row r="935" spans="1:52">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row>
    <row r="936" spans="1:52">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row>
    <row r="937" spans="1:52">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row>
    <row r="938" spans="1:52">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row>
    <row r="939" spans="1:52">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row>
    <row r="940" spans="1:52">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row>
    <row r="941" spans="1:52">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row>
    <row r="942" spans="1:52">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row>
    <row r="943" spans="1:52">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row>
    <row r="944" spans="1:52">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row>
    <row r="945" spans="1:52">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row>
    <row r="946" spans="1:52">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row>
    <row r="947" spans="1:52">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row>
    <row r="948" spans="1:52">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row>
    <row r="949" spans="1:52">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row>
    <row r="950" spans="1:52">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row>
    <row r="951" spans="1:52">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row>
    <row r="952" spans="1:52">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row>
    <row r="953" spans="1:52">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row>
    <row r="954" spans="1:52">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row>
    <row r="955" spans="1:52">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row>
    <row r="956" spans="1:52">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row>
    <row r="957" spans="1:52">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row>
    <row r="958" spans="1:52">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row>
    <row r="959" spans="1:52">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row>
    <row r="960" spans="1:52">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row>
    <row r="961" spans="1:52">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row>
    <row r="962" spans="1:52">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row>
    <row r="963" spans="1:52">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row>
    <row r="964" spans="1:52">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row>
    <row r="965" spans="1:52">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row>
    <row r="966" spans="1:52">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row>
    <row r="967" spans="1:52">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row>
    <row r="968" spans="1:52">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row>
    <row r="969" spans="1:52">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row>
    <row r="970" spans="1:52">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row>
    <row r="971" spans="1:52">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row>
    <row r="972" spans="1:52">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row>
    <row r="973" spans="1:52">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row>
    <row r="974" spans="1:52">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row>
    <row r="975" spans="1:52">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row>
    <row r="976" spans="1:52">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row>
    <row r="977" spans="1:52">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row>
    <row r="978" spans="1:52">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row>
    <row r="979" spans="1:52">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row>
    <row r="980" spans="1:52">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row>
    <row r="981" spans="1:52">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row>
    <row r="982" spans="1:52">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row>
    <row r="983" spans="1:52">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row>
    <row r="984" spans="1:52">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row>
    <row r="985" spans="1:52">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row>
    <row r="986" spans="1:52">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row>
    <row r="987" spans="1:52">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row>
    <row r="988" spans="1:52">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row>
    <row r="989" spans="1:52">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row>
    <row r="990" spans="1:52">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row>
    <row r="991" spans="1:52">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row>
    <row r="992" spans="1:52">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row>
    <row r="993" spans="1:52">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row>
    <row r="994" spans="1:52">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row>
    <row r="995" spans="1:52">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row>
    <row r="996" spans="1:52">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row>
    <row r="997" spans="1:52">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row>
    <row r="998" spans="1:52">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row>
    <row r="999" spans="1:52">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row>
    <row r="1000" spans="1:52">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row>
  </sheetData>
  <sheetProtection algorithmName="SHA-512" hashValue="sJbb539pawt17bOA73BZTW0TRb22Z7VKSsRuDqJmeKBWR/me/lXjPOU7Nhf8IJ8WwwWsqxca/fzp30okyK/erg==" saltValue="6Z6ge5DOFbpmjMquEX2Yag==" spinCount="100000" sheet="1" objects="1" scenarios="1" selectLockedCells="1" selectUnlockedCells="1"/>
  <conditionalFormatting sqref="Q4:Q6 B4:L7">
    <cfRule type="cellIs" dxfId="39" priority="5" operator="equal">
      <formula>#REF!</formula>
    </cfRule>
    <cfRule type="cellIs" dxfId="38" priority="6" operator="equal">
      <formula>#REF!</formula>
    </cfRule>
  </conditionalFormatting>
  <conditionalFormatting sqref="Q8:Q9">
    <cfRule type="cellIs" dxfId="37" priority="3" operator="equal">
      <formula>#REF!</formula>
    </cfRule>
    <cfRule type="cellIs" dxfId="36" priority="4" operator="equal">
      <formula>#REF!</formula>
    </cfRule>
  </conditionalFormatting>
  <conditionalFormatting sqref="Q11:Q12">
    <cfRule type="cellIs" dxfId="35" priority="1" operator="equal">
      <formula>#REF!</formula>
    </cfRule>
    <cfRule type="cellIs" dxfId="34" priority="2" operator="equal">
      <formula>#REF!</formula>
    </cfRule>
  </conditionalFormatting>
  <pageMargins left="0.7" right="0.7" top="0.75" bottom="0.75" header="0.3" footer="0.3"/>
  <pageSetup orientation="portrait" r:id="rId1"/>
  <tableParts count="9">
    <tablePart r:id="rId2"/>
    <tablePart r:id="rId3"/>
    <tablePart r:id="rId4"/>
    <tablePart r:id="rId5"/>
    <tablePart r:id="rId6"/>
    <tablePart r:id="rId7"/>
    <tablePart r:id="rId8"/>
    <tablePart r:id="rId9"/>
    <tablePart r:id="rId1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99C189A-F51B-485C-8454-5A15FECF4BF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TFC Profesionales</dc:creator>
  <cp:keywords/>
  <dc:description/>
  <cp:lastModifiedBy>Priscilla Zamora Peña</cp:lastModifiedBy>
  <cp:revision/>
  <dcterms:created xsi:type="dcterms:W3CDTF">2025-12-09T01:27:16Z</dcterms:created>
  <dcterms:modified xsi:type="dcterms:W3CDTF">2025-12-09T20:17:03Z</dcterms:modified>
  <cp:category/>
  <cp:contentStatus/>
</cp:coreProperties>
</file>